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3.06\"/>
    </mc:Choice>
  </mc:AlternateContent>
  <bookViews>
    <workbookView xWindow="360" yWindow="15" windowWidth="20955" windowHeight="9720" tabRatio="784"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B71" i="13" l="1"/>
  <c r="AB58" i="13" l="1"/>
  <c r="R62" i="13" l="1"/>
  <c r="AC62" i="13" s="1"/>
  <c r="R29" i="13"/>
  <c r="R27" i="13"/>
  <c r="R24" i="13"/>
  <c r="AC24" i="13" s="1"/>
  <c r="C48" i="1" s="1"/>
  <c r="N62" i="13"/>
  <c r="N29" i="13"/>
  <c r="AC29" i="13" s="1"/>
  <c r="N27" i="13"/>
  <c r="AC27" i="13" s="1"/>
  <c r="N24" i="13"/>
  <c r="AC25" i="13"/>
  <c r="AC26" i="13"/>
  <c r="AC28" i="13"/>
  <c r="AC30" i="13"/>
  <c r="C49" i="1" s="1"/>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3" i="13"/>
  <c r="AC64" i="13"/>
  <c r="AC65" i="13"/>
  <c r="AC66" i="13"/>
  <c r="AC67" i="13"/>
  <c r="AC68" i="13"/>
  <c r="AC69" i="13"/>
  <c r="AC70" i="13"/>
  <c r="AC71" i="13"/>
  <c r="AC72" i="13"/>
  <c r="AC73" i="13"/>
  <c r="AC74" i="13"/>
  <c r="AC75" i="13"/>
  <c r="AC76" i="13"/>
  <c r="AC77" i="13"/>
  <c r="AC78" i="13"/>
  <c r="AC79" i="13"/>
  <c r="AC80" i="13"/>
  <c r="AC81" i="13"/>
  <c r="AC82" i="13"/>
  <c r="AC83" i="13"/>
  <c r="AC84" i="13"/>
  <c r="AC85" i="13"/>
  <c r="AC86" i="13"/>
  <c r="AB25" i="13"/>
  <c r="AB26" i="13"/>
  <c r="AB27" i="13"/>
  <c r="AB28" i="13"/>
  <c r="AB29" i="13"/>
  <c r="AB30" i="13"/>
  <c r="AB31" i="13"/>
  <c r="AB32" i="13"/>
  <c r="AB33" i="13"/>
  <c r="AB34" i="13"/>
  <c r="AB35" i="13"/>
  <c r="AB36" i="13"/>
  <c r="AB37" i="13"/>
  <c r="AB38" i="13"/>
  <c r="AB39" i="13"/>
  <c r="AB40" i="13"/>
  <c r="AB41" i="13"/>
  <c r="AB42" i="13"/>
  <c r="AB43" i="13"/>
  <c r="AB44" i="13"/>
  <c r="AB45" i="13"/>
  <c r="AB46" i="13"/>
  <c r="AB47" i="13"/>
  <c r="AB48" i="13"/>
  <c r="AB49" i="13"/>
  <c r="AB50" i="13"/>
  <c r="AB51" i="13"/>
  <c r="AB52" i="13"/>
  <c r="AB53" i="13"/>
  <c r="AB54" i="13"/>
  <c r="AB55" i="13"/>
  <c r="AB56" i="13"/>
  <c r="AB57" i="13"/>
  <c r="AB59" i="13"/>
  <c r="AB60" i="13"/>
  <c r="AB61" i="13"/>
  <c r="AB62" i="13"/>
  <c r="AB63" i="13"/>
  <c r="AB64" i="13"/>
  <c r="AB65" i="13"/>
  <c r="AB66" i="13"/>
  <c r="AB67" i="13"/>
  <c r="AB68" i="13"/>
  <c r="AB69" i="13"/>
  <c r="AB70" i="13"/>
  <c r="AB72" i="13"/>
  <c r="AB73" i="13"/>
  <c r="AB74" i="13"/>
  <c r="AB75" i="13"/>
  <c r="AB76" i="13"/>
  <c r="AB77" i="13"/>
  <c r="AB78" i="13"/>
  <c r="AB79" i="13"/>
  <c r="AB80" i="13"/>
  <c r="AB81" i="13"/>
  <c r="AB82" i="13"/>
  <c r="AB83" i="13"/>
  <c r="AB84" i="13"/>
  <c r="AB85" i="13"/>
  <c r="AB86" i="13"/>
  <c r="AB24" i="13"/>
  <c r="D30" i="13"/>
  <c r="D62" i="13" s="1"/>
  <c r="I23" i="13"/>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D53" i="9"/>
  <c r="C53" i="9"/>
  <c r="H53" i="9"/>
  <c r="G53" i="9"/>
  <c r="E30" i="13" l="1"/>
  <c r="F30" i="13" s="1"/>
  <c r="D24" i="13"/>
  <c r="E24" i="13" s="1"/>
  <c r="F24" i="13" s="1"/>
  <c r="B26" i="12"/>
  <c r="A5" i="12" l="1"/>
  <c r="A15" i="11"/>
  <c r="A15" i="9"/>
  <c r="A12" i="11"/>
  <c r="A9" i="11"/>
  <c r="A5" i="11"/>
  <c r="A14" i="13"/>
  <c r="A11" i="13"/>
  <c r="A8" i="13"/>
  <c r="A4" i="13"/>
  <c r="A12" i="9"/>
  <c r="A9" i="9"/>
  <c r="A5" i="9"/>
  <c r="A5" i="8"/>
  <c r="A5" i="7"/>
  <c r="A4" i="6"/>
  <c r="A5" i="5"/>
  <c r="A5" i="4"/>
  <c r="A6" i="3"/>
  <c r="B27" i="12" l="1"/>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<sst xmlns="http://schemas.openxmlformats.org/spreadsheetml/2006/main" count="1068" uniqueCount="633">
  <si>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</si>
  <si>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</si>
  <si>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</si>
  <si>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</si>
  <si>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</si>
  <si>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</si>
  <si>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</si>
  <si>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</si>
  <si>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</si>
  <si>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</si>
  <si>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</si>
  <si>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</si>
  <si>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</si>
  <si>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</si>
  <si>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</si>
  <si>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</si>
  <si>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</si>
  <si>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</si>
  <si>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</si>
  <si>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</si>
  <si>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</si>
  <si>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</si>
  <si>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</si>
  <si>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</si>
  <si>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</si>
  <si>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</si>
  <si>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</si>
  <si>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</si>
  <si>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</si>
  <si>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</si>
  <si>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</si>
  <si>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</si>
  <si>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</si>
  <si>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</si>
  <si>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</si>
  <si>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</si>
  <si>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</si>
  <si>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</si>
  <si>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</si>
  <si>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</si>
  <si>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</si>
  <si>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</si>
  <si>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</si>
  <si>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</si>
  <si>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</si>
  <si>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</si>
  <si>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</si>
  <si>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</si>
  <si>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</si>
  <si>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</si>
  <si>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</si>
  <si>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</si>
  <si>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</si>
  <si>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</si>
  <si>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</si>
  <si>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</si>
  <si>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</si>
  <si>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</si>
  <si>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</si>
  <si>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</si>
  <si>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</si>
  <si>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</si>
  <si>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</si>
  <si>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</si>
  <si>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</si>
  <si>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</si>
  <si>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</si>
  <si>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</si>
  <si>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</si>
  <si>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</si>
  <si>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</si>
  <si>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</si>
  <si>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</si>
  <si>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</si>
  <si>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</si>
  <si>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</si>
  <si>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</si>
  <si>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</si>
  <si>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</si>
  <si>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</si>
  <si>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</si>
  <si>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</si>
  <si>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</si>
  <si>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</si>
  <si>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</si>
  <si>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</si>
  <si>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</si>
  <si>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</si>
  <si>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</si>
  <si>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</si>
  <si>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</si>
  <si>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</si>
  <si>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</si>
  <si>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</si>
  <si>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</si>
  <si>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</si>
  <si>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</si>
  <si>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</si>
  <si>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</si>
  <si>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</si>
  <si>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</si>
  <si>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</si>
  <si>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</si>
  <si>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</si>
  <si>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</si>
  <si>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</si>
  <si>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</si>
  <si>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</si>
  <si>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</si>
  <si>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</si>
  <si>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</si>
  <si>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</si>
  <si>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</si>
  <si>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</si>
  <si>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</si>
  <si>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</si>
  <si>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</si>
  <si>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</si>
  <si>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</si>
  <si>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</si>
  <si>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</si>
  <si>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</si>
  <si>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</si>
  <si>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</si>
  <si>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</si>
  <si>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</si>
  <si>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</si>
  <si>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</si>
  <si>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</si>
  <si>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</si>
  <si>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</si>
  <si>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</si>
  <si>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</si>
  <si>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</si>
  <si>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</si>
  <si>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</si>
  <si>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</si>
  <si>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</si>
  <si>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</si>
  <si>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</si>
  <si>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</si>
  <si>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</si>
  <si>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</si>
  <si>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</si>
  <si>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</si>
  <si>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</si>
  <si>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</si>
  <si>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</si>
  <si>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</si>
  <si>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</si>
  <si>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</si>
  <si>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</si>
  <si>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</si>
  <si>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</si>
  <si>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</si>
  <si>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</si>
  <si>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</si>
  <si>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</si>
  <si>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</si>
  <si>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</si>
  <si>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</si>
  <si>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</si>
  <si>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</si>
  <si>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</si>
  <si>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</si>
  <si>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</si>
  <si>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</si>
  <si>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</si>
  <si>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</si>
  <si>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</si>
  <si>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</si>
  <si>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</si>
  <si>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</si>
  <si>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</si>
  <si>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</si>
  <si>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</si>
  <si>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</si>
  <si>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</si>
  <si>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</si>
  <si>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</si>
  <si>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</si>
  <si>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</si>
  <si>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</si>
  <si>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</si>
  <si>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</si>
  <si>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</si>
  <si>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</si>
  <si>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</si>
  <si>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</si>
  <si>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</si>
  <si>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</si>
  <si>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</si>
  <si>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</si>
  <si>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</si>
  <si>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</si>
  <si>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</si>
  <si>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</si>
  <si>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</si>
  <si>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</si>
  <si>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</si>
  <si>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</si>
  <si>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</si>
  <si>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</si>
  <si>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</si>
  <si>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</si>
  <si>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</si>
  <si>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</si>
  <si>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</si>
  <si>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</si>
  <si>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</si>
  <si>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</si>
  <si>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</si>
  <si>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</si>
  <si>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</si>
  <si>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</si>
  <si>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</si>
  <si>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</si>
  <si>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</si>
  <si>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</si>
  <si>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</si>
  <si>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</si>
  <si>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</si>
  <si>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</si>
  <si>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</si>
  <si>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</si>
  <si>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</si>
  <si>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</si>
  <si>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</si>
  <si>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</si>
  <si>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</si>
  <si>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</si>
  <si>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</si>
  <si>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</si>
  <si>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</si>
  <si>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</si>
  <si>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</si>
  <si>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</si>
  <si>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</si>
  <si>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</si>
  <si>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</si>
  <si>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</si>
  <si>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</si>
  <si>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</si>
  <si>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</si>
  <si>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</si>
  <si>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</si>
  <si>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</si>
  <si>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</si>
  <si>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</si>
  <si>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</si>
  <si>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</si>
  <si>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</si>
  <si>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</si>
  <si>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</si>
  <si>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</si>
  <si>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</si>
  <si>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</si>
  <si>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</si>
  <si>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</si>
  <si>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</si>
  <si>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</si>
  <si>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</si>
  <si>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</si>
  <si>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</si>
  <si>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</si>
  <si>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</si>
  <si>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</si>
  <si>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</si>
  <si>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</si>
  <si>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</si>
  <si>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</si>
  <si>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</si>
  <si>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</si>
  <si>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</si>
  <si>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</si>
  <si>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</si>
  <si>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</si>
  <si>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</si>
  <si>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</si>
  <si>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</si>
  <si>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</si>
  <si>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</si>
  <si>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</si>
  <si>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</si>
  <si>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</si>
  <si>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</si>
  <si>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</si>
  <si>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</si>
  <si>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</si>
  <si>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</si>
  <si>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</si>
  <si>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</si>
  <si>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</si>
  <si>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</si>
  <si>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</si>
  <si>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</si>
  <si>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</si>
  <si>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</si>
  <si>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</si>
  <si>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</si>
  <si>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</si>
  <si>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</si>
  <si>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</si>
  <si>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</si>
  <si>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</si>
  <si>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</si>
  <si>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</si>
  <si>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</si>
  <si>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</si>
  <si>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</si>
  <si>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</si>
  <si>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</si>
  <si>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</si>
  <si>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</si>
  <si>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</si>
  <si>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</si>
  <si>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</si>
  <si>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</si>
  <si>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</si>
  <si>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</si>
  <si>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</si>
  <si>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</si>
  <si>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</si>
  <si>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</si>
  <si>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</si>
  <si>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</si>
  <si>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</si>
  <si>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</si>
  <si>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</si>
  <si>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</si>
  <si>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</si>
  <si>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</si>
  <si>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</si>
  <si>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</si>
  <si>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</si>
  <si>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</si>
  <si>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</si>
  <si>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</si>
  <si>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</si>
  <si>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</si>
  <si>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</si>
  <si>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</si>
  <si>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</si>
  <si>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</si>
  <si>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</si>
  <si>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</si>
  <si>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</si>
  <si>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</si>
  <si>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</si>
  <si>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</si>
  <si>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</si>
  <si>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</si>
  <si>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</si>
  <si>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</si>
  <si>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</si>
  <si>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</si>
  <si>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</si>
  <si>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</si>
  <si>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</si>
  <si>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</si>
  <si>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</si>
  <si>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</si>
  <si>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</si>
  <si>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</si>
  <si>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</si>
  <si>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</si>
  <si>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</si>
  <si>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</si>
  <si>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</si>
  <si>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</si>
  <si>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</si>
  <si>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</si>
  <si>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</si>
  <si>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</si>
  <si>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</si>
  <si>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</si>
  <si>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</si>
  <si>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</si>
  <si>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</si>
  <si>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</si>
  <si>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</si>
  <si>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</si>
  <si>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</si>
  <si>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</si>
  <si>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</si>
  <si>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</si>
  <si>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</si>
  <si>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</si>
  <si>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</si>
  <si>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</si>
  <si>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</si>
  <si>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</si>
  <si>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</si>
  <si>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</si>
  <si>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</si>
  <si>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</si>
  <si>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</si>
  <si>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</si>
  <si>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</si>
  <si>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</si>
  <si>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</si>
  <si>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</si>
  <si>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</si>
  <si>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</si>
  <si>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</si>
  <si>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</si>
  <si>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</si>
  <si>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</si>
  <si>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</si>
  <si>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</si>
  <si>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</si>
  <si>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</si>
  <si>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</si>
  <si>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</si>
  <si>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</si>
  <si>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</si>
  <si>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</si>
  <si>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</si>
  <si>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</si>
  <si>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</si>
  <si>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</si>
  <si>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</si>
  <si>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</si>
  <si>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</si>
  <si>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</si>
  <si>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</si>
  <si>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</si>
  <si>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</si>
  <si>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</si>
  <si>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</si>
  <si>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</si>
  <si>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</si>
  <si>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</si>
  <si>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</si>
  <si>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</si>
  <si>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</si>
  <si>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</si>
  <si>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</si>
  <si>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</si>
  <si>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</si>
  <si>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</si>
  <si>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</si>
  <si>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</si>
  <si>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</si>
  <si>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</si>
  <si>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</si>
  <si>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</si>
  <si>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</si>
  <si>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</si>
  <si>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</si>
  <si>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</si>
  <si>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</si>
  <si>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</si>
  <si>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</si>
  <si>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</si>
  <si>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</si>
  <si>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</si>
  <si>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</si>
  <si>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</si>
  <si>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</si>
  <si>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</si>
  <si>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</si>
  <si>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</si>
  <si>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</si>
  <si>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</si>
  <si>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</si>
  <si>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</si>
  <si>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</si>
  <si>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</si>
  <si>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</si>
  <si>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</si>
  <si>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</si>
  <si>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</si>
  <si>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</si>
  <si>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</si>
  <si>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</si>
  <si>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</si>
  <si>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</si>
  <si>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</si>
  <si>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</si>
  <si>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</si>
  <si>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</si>
  <si>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</si>
  <si>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</si>
  <si>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</si>
  <si>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</si>
  <si>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</si>
  <si>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</si>
  <si>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</si>
  <si>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</si>
  <si>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</si>
  <si>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</si>
  <si>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</si>
  <si>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</si>
  <si>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</si>
  <si>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</si>
  <si>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</si>
  <si>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</si>
  <si>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</si>
  <si>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</si>
  <si>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</si>
  <si>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</si>
  <si>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</si>
  <si>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</si>
  <si>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</si>
  <si>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</si>
  <si>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</si>
  <si>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</si>
  <si>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</si>
  <si>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</si>
  <si>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</si>
  <si>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</si>
  <si>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</si>
  <si>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</si>
  <si>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</si>
  <si>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</si>
  <si>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</si>
  <si>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</si>
  <si>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</si>
  <si>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</si>
  <si>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</si>
  <si>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</si>
  <si>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</si>
  <si>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</si>
  <si>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</si>
  <si>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</si>
  <si>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</si>
  <si>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</si>
  <si>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</si>
  <si>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</si>
  <si>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</si>
  <si>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</si>
  <si>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</si>
  <si>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</si>
  <si>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</si>
  <si>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</si>
  <si>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</si>
  <si>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</si>
  <si>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</si>
  <si>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</si>
  <si>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</si>
  <si>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</si>
  <si>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</si>
  <si>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</si>
  <si>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</si>
  <si>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</si>
  <si>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</si>
  <si>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</si>
  <si>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</si>
  <si>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</si>
  <si>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</si>
  <si>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</si>
  <si>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</si>
  <si>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</si>
  <si>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</si>
  <si>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</si>
  <si>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</si>
  <si>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</si>
  <si>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</si>
  <si>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</si>
  <si>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</si>
  <si>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</si>
  <si>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</si>
  <si>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</si>
  <si>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</si>
  <si>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</si>
  <si>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</si>
  <si>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</si>
  <si>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</si>
  <si>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</si>
  <si>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</si>
  <si>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</si>
  <si>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</si>
  <si>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</si>
  <si>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</si>
  <si>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</si>
  <si>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</si>
  <si>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</si>
  <si>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</si>
  <si>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</si>
  <si>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</si>
  <si>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</si>
  <si>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</si>
  <si>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</si>
  <si>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</si>
  <si>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</si>
  <si>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</si>
  <si>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</si>
  <si>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</si>
  <si>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</si>
  <si>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</si>
  <si>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</si>
  <si>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</si>
  <si>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</si>
  <si>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</si>
  <si>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</si>
  <si>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</si>
  <si>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</si>
  <si>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</si>
  <si>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</si>
  <si>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</si>
  <si>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</si>
  <si>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</si>
  <si>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</si>
  <si>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</si>
  <si>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</si>
  <si>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</si>
  <si>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</si>
  <si>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</si>
  <si>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M_PK2100.03.06</t>
  </si>
  <si>
    <t>Раздел 6.2. Графики реализации инвестиционного проекта</t>
  </si>
  <si>
    <t>Год 2023</t>
  </si>
  <si>
    <t>Год 2024</t>
  </si>
  <si>
    <t>Год 2025</t>
  </si>
  <si>
    <t>Год 2026</t>
  </si>
  <si>
    <t>Год 2027</t>
  </si>
  <si>
    <t xml:space="preserve"> по состоянию на 01.01.2022</t>
  </si>
  <si>
    <t xml:space="preserve">АО "Россети Тюмень" </t>
  </si>
  <si>
    <t>Год раскрытия информации: 2023 год</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</si>
  <si>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</si>
  <si>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</si>
  <si>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Покупка оборудования, не требующего монтажа (прочего спецоборудования: вулканизатор -1шт., стол сварщика -1шт., стенд для ремонта радиаторов -1шт.)</t>
  </si>
  <si>
    <t>Результаты приобретния спецоборудования:
1. вулканизатор Эребус: выполнение вулканизации камер и покрышек, возможность ремонта покрышек большого диаметра;  
2. стол сварщика СС-337-ЭОЛ: 
эффективная организация рабочего мест а сварщика, возможность проведения сварочных работ на стационарном посту.
3. стенд для ремонта радиаторов Р-928: выполнение комплексных работ по ремонту и испытанию радиаторов любых моделей автомобиля (легковых, грузовых).</t>
  </si>
  <si>
    <t>Приобретение пецоборудования для ремонтно – механической мастерской в количестве 3 шт.:
- вулканизатор Эребус -1шт., 
- стол сварщика СС-337-ЭОЛ-1шт.,
- стенд для ремонта радиаторов Р-928-1шт.</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</si>
  <si>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</si>
  <si>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</si>
  <si>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- 1,57 млн. руб.</t>
  </si>
  <si>
    <t>ввод - 3 шт, прирост -3 шт.</t>
  </si>
  <si>
    <t>2023-2025</t>
  </si>
  <si>
    <t>Сметная стоимость проекта в ценах 2023-2025 года с НДС, млн. руб.</t>
  </si>
  <si>
    <t>не наступил срок реализации</t>
  </si>
  <si>
    <t>Спецоборудование в количестве 3 шт.: 
- вулканизатор Эребус -1шт., 
- стол сварщика СС-337-ЭОЛ-1шт.,
- стенд для ремонта радиаторов Р-928-1шт.</t>
  </si>
  <si>
    <t>01.10.2024-31.12.2025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</si>
</sst>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3">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14" fontId="60" fillId="0" borderId="10" xfId="52" applyNumberFormat="1" applyFont="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0" fontId="35"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41" fillId="0" borderId="0" xfId="71" applyFont="1" applyFill="1" applyAlignment="1">
      <alignment horizontal="center" vertical="center"/>
    </xf>
    <xf numFmtId="0" fontId="34" fillId="0"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80" zoomScaleNormal="70" zoomScaleSheetLayoutView="80"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6" t="s">
        <v>618</v>
      </c>
      <c r="B5" s="236"/>
      <c r="C5" s="236"/>
      <c r="D5" s="9"/>
      <c r="E5" s="11"/>
      <c r="F5" s="12"/>
      <c r="G5" s="12"/>
      <c r="H5" s="12"/>
      <c r="I5" s="12"/>
    </row>
    <row r="6" spans="1:21" s="3" customFormat="1" ht="18.75" x14ac:dyDescent="0.3">
      <c r="A6" s="8"/>
      <c r="D6" s="9"/>
      <c r="E6" s="6"/>
      <c r="G6" s="7"/>
    </row>
    <row r="7" spans="1:21" s="3" customFormat="1" ht="18.75" x14ac:dyDescent="0.2">
      <c r="A7" s="237" t="s">
        <v>3</v>
      </c>
      <c r="B7" s="237"/>
      <c r="C7" s="23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8" t="s">
        <v>4</v>
      </c>
      <c r="B9" s="238"/>
      <c r="C9" s="238"/>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8" t="s">
        <v>609</v>
      </c>
      <c r="B12" s="238"/>
      <c r="C12" s="238"/>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33" t="s">
        <v>621</v>
      </c>
      <c r="B15" s="233"/>
      <c r="C15" s="23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4" t="s">
        <v>8</v>
      </c>
      <c r="B18" s="235"/>
      <c r="C18" s="23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9"/>
      <c r="B24" s="230"/>
      <c r="C24" s="23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9"/>
      <c r="B39" s="230"/>
      <c r="C39" s="231"/>
    </row>
    <row r="40" spans="1:17" ht="63" x14ac:dyDescent="0.25">
      <c r="A40" s="27" t="s">
        <v>51</v>
      </c>
      <c r="B40" s="30" t="s">
        <v>52</v>
      </c>
      <c r="C40" s="31" t="s">
        <v>626</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9"/>
      <c r="B47" s="230"/>
      <c r="C47" s="231"/>
    </row>
    <row r="48" spans="1:17" ht="75.75" customHeight="1" x14ac:dyDescent="0.25">
      <c r="A48" s="27" t="s">
        <v>66</v>
      </c>
      <c r="B48" s="30" t="s">
        <v>67</v>
      </c>
      <c r="C48" s="34">
        <f>'6.2. Паспорт фин осв ввод'!AC24</f>
        <v>1.57086745073856</v>
      </c>
    </row>
    <row r="49" spans="1:3" ht="71.25" customHeight="1" x14ac:dyDescent="0.25">
      <c r="A49" s="27" t="s">
        <v>68</v>
      </c>
      <c r="B49" s="30" t="s">
        <v>69</v>
      </c>
      <c r="C49" s="34">
        <f>'6.2. Паспорт фин осв ввод'!AC30</f>
        <v>1.3090562089488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3" customFormat="1" ht="15.75" x14ac:dyDescent="0.2">
      <c r="A5" s="8"/>
    </row>
    <row r="6" spans="1:28" s="3" customFormat="1" ht="18.75" x14ac:dyDescent="0.2">
      <c r="A6" s="237" t="s">
        <v>3</v>
      </c>
      <c r="B6" s="237"/>
      <c r="C6" s="237"/>
      <c r="D6" s="237"/>
      <c r="E6" s="237"/>
      <c r="F6" s="237"/>
      <c r="G6" s="237"/>
      <c r="H6" s="237"/>
      <c r="I6" s="237"/>
      <c r="J6" s="237"/>
      <c r="K6" s="237"/>
      <c r="L6" s="237"/>
      <c r="M6" s="237"/>
      <c r="N6" s="237"/>
      <c r="O6" s="237"/>
      <c r="P6" s="237"/>
      <c r="Q6" s="237"/>
      <c r="R6" s="237"/>
      <c r="S6" s="237"/>
      <c r="T6" s="14"/>
      <c r="U6" s="14"/>
      <c r="V6" s="14"/>
      <c r="W6" s="14"/>
      <c r="X6" s="14"/>
      <c r="Y6" s="14"/>
      <c r="Z6" s="14"/>
      <c r="AA6" s="14"/>
      <c r="AB6" s="14"/>
    </row>
    <row r="7" spans="1:28" s="3" customFormat="1" ht="18.75" x14ac:dyDescent="0.2">
      <c r="A7" s="237"/>
      <c r="B7" s="237"/>
      <c r="C7" s="237"/>
      <c r="D7" s="237"/>
      <c r="E7" s="237"/>
      <c r="F7" s="237"/>
      <c r="G7" s="237"/>
      <c r="H7" s="237"/>
      <c r="I7" s="237"/>
      <c r="J7" s="237"/>
      <c r="K7" s="237"/>
      <c r="L7" s="237"/>
      <c r="M7" s="237"/>
      <c r="N7" s="237"/>
      <c r="O7" s="237"/>
      <c r="P7" s="237"/>
      <c r="Q7" s="237"/>
      <c r="R7" s="237"/>
      <c r="S7" s="237"/>
      <c r="T7" s="14"/>
      <c r="U7" s="14"/>
      <c r="V7" s="14"/>
      <c r="W7" s="14"/>
      <c r="X7" s="14"/>
      <c r="Y7" s="14"/>
      <c r="Z7" s="14"/>
      <c r="AA7" s="14"/>
      <c r="AB7" s="14"/>
    </row>
    <row r="8" spans="1:28" s="3"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7"/>
      <c r="B10" s="237"/>
      <c r="C10" s="237"/>
      <c r="D10" s="237"/>
      <c r="E10" s="237"/>
      <c r="F10" s="237"/>
      <c r="G10" s="237"/>
      <c r="H10" s="237"/>
      <c r="I10" s="237"/>
      <c r="J10" s="237"/>
      <c r="K10" s="237"/>
      <c r="L10" s="237"/>
      <c r="M10" s="237"/>
      <c r="N10" s="237"/>
      <c r="O10" s="237"/>
      <c r="P10" s="237"/>
      <c r="Q10" s="237"/>
      <c r="R10" s="237"/>
      <c r="S10" s="237"/>
      <c r="T10" s="14"/>
      <c r="U10" s="14"/>
      <c r="V10" s="14"/>
      <c r="W10" s="14"/>
      <c r="X10" s="14"/>
      <c r="Y10" s="14"/>
      <c r="Z10" s="14"/>
      <c r="AA10" s="14"/>
      <c r="AB10" s="14"/>
    </row>
    <row r="11" spans="1:28" s="3" customFormat="1" ht="18.75" x14ac:dyDescent="0.2">
      <c r="A11" s="245" t="str">
        <f>'1. паспорт местоположение'!A12:C12</f>
        <v>M_PK2100.03.06</v>
      </c>
      <c r="B11" s="245"/>
      <c r="C11" s="245"/>
      <c r="D11" s="245"/>
      <c r="E11" s="245"/>
      <c r="F11" s="245"/>
      <c r="G11" s="245"/>
      <c r="H11" s="245"/>
      <c r="I11" s="245"/>
      <c r="J11" s="245"/>
      <c r="K11" s="245"/>
      <c r="L11" s="245"/>
      <c r="M11" s="245"/>
      <c r="N11" s="245"/>
      <c r="O11" s="245"/>
      <c r="P11" s="245"/>
      <c r="Q11" s="245"/>
      <c r="R11" s="245"/>
      <c r="S11" s="245"/>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9"/>
      <c r="U13" s="19"/>
      <c r="V13" s="19"/>
      <c r="W13" s="19"/>
      <c r="X13" s="19"/>
      <c r="Y13" s="19"/>
      <c r="Z13" s="19"/>
      <c r="AA13" s="19"/>
      <c r="AB13" s="19"/>
    </row>
    <row r="14" spans="1:28" s="21" customFormat="1" ht="90" customHeight="1" x14ac:dyDescent="0.2">
      <c r="A14"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33"/>
      <c r="C14" s="233"/>
      <c r="D14" s="233"/>
      <c r="E14" s="233"/>
      <c r="F14" s="233"/>
      <c r="G14" s="233"/>
      <c r="H14" s="233"/>
      <c r="I14" s="233"/>
      <c r="J14" s="233"/>
      <c r="K14" s="233"/>
      <c r="L14" s="233"/>
      <c r="M14" s="233"/>
      <c r="N14" s="233"/>
      <c r="O14" s="233"/>
      <c r="P14" s="233"/>
      <c r="Q14" s="233"/>
      <c r="R14" s="233"/>
      <c r="S14" s="233"/>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9"/>
      <c r="U16" s="19"/>
      <c r="V16" s="19"/>
      <c r="W16" s="19"/>
      <c r="X16" s="19"/>
      <c r="Y16" s="19"/>
    </row>
    <row r="17" spans="1:28" s="21" customFormat="1" ht="45.75" customHeight="1" x14ac:dyDescent="0.2">
      <c r="A17" s="234" t="s">
        <v>70</v>
      </c>
      <c r="B17" s="234"/>
      <c r="C17" s="234"/>
      <c r="D17" s="234"/>
      <c r="E17" s="234"/>
      <c r="F17" s="234"/>
      <c r="G17" s="234"/>
      <c r="H17" s="234"/>
      <c r="I17" s="234"/>
      <c r="J17" s="234"/>
      <c r="K17" s="234"/>
      <c r="L17" s="234"/>
      <c r="M17" s="234"/>
      <c r="N17" s="234"/>
      <c r="O17" s="234"/>
      <c r="P17" s="234"/>
      <c r="Q17" s="234"/>
      <c r="R17" s="234"/>
      <c r="S17" s="234"/>
      <c r="T17" s="23"/>
      <c r="U17" s="23"/>
      <c r="V17" s="23"/>
      <c r="W17" s="23"/>
      <c r="X17" s="23"/>
      <c r="Y17" s="23"/>
      <c r="Z17" s="23"/>
      <c r="AA17" s="23"/>
      <c r="AB17" s="23"/>
    </row>
    <row r="18" spans="1:28"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9"/>
      <c r="U18" s="19"/>
      <c r="V18" s="19"/>
      <c r="W18" s="19"/>
      <c r="X18" s="19"/>
      <c r="Y18" s="19"/>
    </row>
    <row r="19" spans="1:28" s="21" customFormat="1" ht="54" customHeight="1" x14ac:dyDescent="0.2">
      <c r="A19" s="240" t="s">
        <v>9</v>
      </c>
      <c r="B19" s="240" t="s">
        <v>71</v>
      </c>
      <c r="C19" s="243" t="s">
        <v>72</v>
      </c>
      <c r="D19" s="240" t="s">
        <v>73</v>
      </c>
      <c r="E19" s="240" t="s">
        <v>74</v>
      </c>
      <c r="F19" s="240" t="s">
        <v>75</v>
      </c>
      <c r="G19" s="240" t="s">
        <v>76</v>
      </c>
      <c r="H19" s="240" t="s">
        <v>77</v>
      </c>
      <c r="I19" s="240" t="s">
        <v>78</v>
      </c>
      <c r="J19" s="240" t="s">
        <v>79</v>
      </c>
      <c r="K19" s="240" t="s">
        <v>80</v>
      </c>
      <c r="L19" s="240" t="s">
        <v>81</v>
      </c>
      <c r="M19" s="240" t="s">
        <v>82</v>
      </c>
      <c r="N19" s="240" t="s">
        <v>83</v>
      </c>
      <c r="O19" s="240" t="s">
        <v>84</v>
      </c>
      <c r="P19" s="240" t="s">
        <v>85</v>
      </c>
      <c r="Q19" s="240" t="s">
        <v>86</v>
      </c>
      <c r="R19" s="240"/>
      <c r="S19" s="239" t="s">
        <v>87</v>
      </c>
      <c r="T19" s="19"/>
      <c r="U19" s="19"/>
      <c r="V19" s="19"/>
      <c r="W19" s="19"/>
      <c r="X19" s="19"/>
      <c r="Y19" s="19"/>
    </row>
    <row r="20" spans="1:28" s="21" customFormat="1" ht="180.75" customHeight="1" x14ac:dyDescent="0.2">
      <c r="A20" s="240"/>
      <c r="B20" s="240"/>
      <c r="C20" s="244"/>
      <c r="D20" s="240"/>
      <c r="E20" s="240"/>
      <c r="F20" s="240"/>
      <c r="G20" s="240"/>
      <c r="H20" s="240"/>
      <c r="I20" s="240"/>
      <c r="J20" s="240"/>
      <c r="K20" s="240"/>
      <c r="L20" s="240"/>
      <c r="M20" s="240"/>
      <c r="N20" s="240"/>
      <c r="O20" s="240"/>
      <c r="P20" s="240"/>
      <c r="Q20" s="35" t="s">
        <v>88</v>
      </c>
      <c r="R20" s="36" t="s">
        <v>89</v>
      </c>
      <c r="S20" s="23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3" customFormat="1" x14ac:dyDescent="0.2">
      <c r="A7" s="8"/>
    </row>
    <row r="8" spans="1:20" s="3" customFormat="1" ht="18.75" x14ac:dyDescent="0.2">
      <c r="A8" s="237" t="s">
        <v>3</v>
      </c>
      <c r="B8" s="237"/>
      <c r="C8" s="237"/>
      <c r="D8" s="237"/>
      <c r="E8" s="237"/>
      <c r="F8" s="237"/>
      <c r="G8" s="237"/>
      <c r="H8" s="237"/>
      <c r="I8" s="237"/>
      <c r="J8" s="237"/>
      <c r="K8" s="237"/>
      <c r="L8" s="237"/>
      <c r="M8" s="237"/>
      <c r="N8" s="237"/>
      <c r="O8" s="237"/>
      <c r="P8" s="237"/>
      <c r="Q8" s="237"/>
      <c r="R8" s="237"/>
      <c r="S8" s="237"/>
      <c r="T8" s="237"/>
    </row>
    <row r="9" spans="1:20" s="3"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3"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3" customFormat="1" ht="18.75" customHeight="1" x14ac:dyDescent="0.2">
      <c r="A13" s="245" t="str">
        <f>'1. паспорт местоположение'!A12:C12</f>
        <v>M_PK2100.03.06</v>
      </c>
      <c r="B13" s="245"/>
      <c r="C13" s="245"/>
      <c r="D13" s="245"/>
      <c r="E13" s="245"/>
      <c r="F13" s="245"/>
      <c r="G13" s="245"/>
      <c r="H13" s="245"/>
      <c r="I13" s="245"/>
      <c r="J13" s="245"/>
      <c r="K13" s="245"/>
      <c r="L13" s="245"/>
      <c r="M13" s="245"/>
      <c r="N13" s="245"/>
      <c r="O13" s="245"/>
      <c r="P13" s="245"/>
      <c r="Q13" s="245"/>
      <c r="R13" s="245"/>
      <c r="S13" s="245"/>
      <c r="T13" s="245"/>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1" customFormat="1" ht="81.75" customHeight="1" x14ac:dyDescent="0.2">
      <c r="A16"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6" s="233"/>
      <c r="C16" s="233"/>
      <c r="D16" s="233"/>
      <c r="E16" s="233"/>
      <c r="F16" s="233"/>
      <c r="G16" s="233"/>
      <c r="H16" s="233"/>
      <c r="I16" s="233"/>
      <c r="J16" s="233"/>
      <c r="K16" s="233"/>
      <c r="L16" s="233"/>
      <c r="M16" s="233"/>
      <c r="N16" s="233"/>
      <c r="O16" s="233"/>
      <c r="P16" s="233"/>
      <c r="Q16" s="233"/>
      <c r="R16" s="233"/>
      <c r="S16" s="233"/>
      <c r="T16" s="233"/>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1" customFormat="1" ht="15" customHeight="1" x14ac:dyDescent="0.2">
      <c r="A19" s="235" t="s">
        <v>103</v>
      </c>
      <c r="B19" s="235"/>
      <c r="C19" s="235"/>
      <c r="D19" s="235"/>
      <c r="E19" s="235"/>
      <c r="F19" s="235"/>
      <c r="G19" s="235"/>
      <c r="H19" s="235"/>
      <c r="I19" s="235"/>
      <c r="J19" s="235"/>
      <c r="K19" s="235"/>
      <c r="L19" s="235"/>
      <c r="M19" s="235"/>
      <c r="N19" s="235"/>
      <c r="O19" s="235"/>
      <c r="P19" s="235"/>
      <c r="Q19" s="235"/>
      <c r="R19" s="235"/>
      <c r="S19" s="235"/>
      <c r="T19" s="235"/>
    </row>
    <row r="20" spans="1:20"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9</v>
      </c>
      <c r="B21" s="251" t="s">
        <v>104</v>
      </c>
      <c r="C21" s="252"/>
      <c r="D21" s="255" t="s">
        <v>105</v>
      </c>
      <c r="E21" s="251" t="s">
        <v>106</v>
      </c>
      <c r="F21" s="252"/>
      <c r="G21" s="251" t="s">
        <v>107</v>
      </c>
      <c r="H21" s="252"/>
      <c r="I21" s="251" t="s">
        <v>108</v>
      </c>
      <c r="J21" s="252"/>
      <c r="K21" s="255" t="s">
        <v>109</v>
      </c>
      <c r="L21" s="251" t="s">
        <v>110</v>
      </c>
      <c r="M21" s="252"/>
      <c r="N21" s="251" t="s">
        <v>111</v>
      </c>
      <c r="O21" s="252"/>
      <c r="P21" s="255" t="s">
        <v>112</v>
      </c>
      <c r="Q21" s="258" t="s">
        <v>113</v>
      </c>
      <c r="R21" s="259"/>
      <c r="S21" s="258" t="s">
        <v>114</v>
      </c>
      <c r="T21" s="260"/>
    </row>
    <row r="22" spans="1:20" ht="204.75" customHeight="1" x14ac:dyDescent="0.25">
      <c r="A22" s="249"/>
      <c r="B22" s="253"/>
      <c r="C22" s="254"/>
      <c r="D22" s="256"/>
      <c r="E22" s="253"/>
      <c r="F22" s="254"/>
      <c r="G22" s="253"/>
      <c r="H22" s="254"/>
      <c r="I22" s="253"/>
      <c r="J22" s="254"/>
      <c r="K22" s="257"/>
      <c r="L22" s="253"/>
      <c r="M22" s="254"/>
      <c r="N22" s="253"/>
      <c r="O22" s="254"/>
      <c r="P22" s="257"/>
      <c r="Q22" s="46" t="s">
        <v>115</v>
      </c>
      <c r="R22" s="46" t="s">
        <v>116</v>
      </c>
      <c r="S22" s="46" t="s">
        <v>117</v>
      </c>
      <c r="T22" s="46" t="s">
        <v>118</v>
      </c>
    </row>
    <row r="23" spans="1:20" ht="51.75" customHeight="1" x14ac:dyDescent="0.25">
      <c r="A23" s="250"/>
      <c r="B23" s="46" t="s">
        <v>119</v>
      </c>
      <c r="C23" s="46" t="s">
        <v>120</v>
      </c>
      <c r="D23" s="25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6" t="s">
        <v>122</v>
      </c>
      <c r="C37" s="246"/>
      <c r="D37" s="246"/>
      <c r="E37" s="246"/>
      <c r="F37" s="246"/>
      <c r="G37" s="246"/>
      <c r="H37" s="246"/>
      <c r="I37" s="246"/>
      <c r="J37" s="246"/>
      <c r="K37" s="246"/>
      <c r="L37" s="246"/>
      <c r="M37" s="246"/>
      <c r="N37" s="246"/>
      <c r="O37" s="246"/>
      <c r="P37" s="246"/>
      <c r="Q37" s="246"/>
      <c r="R37" s="24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7" t="s">
        <v>3</v>
      </c>
      <c r="F7" s="237"/>
      <c r="G7" s="237"/>
      <c r="H7" s="237"/>
      <c r="I7" s="237"/>
      <c r="J7" s="237"/>
      <c r="K7" s="237"/>
      <c r="L7" s="237"/>
      <c r="M7" s="237"/>
      <c r="N7" s="237"/>
      <c r="O7" s="237"/>
      <c r="P7" s="237"/>
      <c r="Q7" s="237"/>
      <c r="R7" s="237"/>
      <c r="S7" s="237"/>
      <c r="T7" s="237"/>
      <c r="U7" s="237"/>
      <c r="V7" s="237"/>
      <c r="W7" s="237"/>
      <c r="X7" s="237"/>
      <c r="Y7" s="23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5" t="str">
        <f>'1. паспорт местоположение'!A12</f>
        <v>M_PK2100.03.06</v>
      </c>
      <c r="F12" s="245"/>
      <c r="G12" s="245"/>
      <c r="H12" s="245"/>
      <c r="I12" s="245"/>
      <c r="J12" s="245"/>
      <c r="K12" s="245"/>
      <c r="L12" s="245"/>
      <c r="M12" s="245"/>
      <c r="N12" s="245"/>
      <c r="O12" s="245"/>
      <c r="P12" s="245"/>
      <c r="Q12" s="245"/>
      <c r="R12" s="245"/>
      <c r="S12" s="245"/>
      <c r="T12" s="245"/>
      <c r="U12" s="245"/>
      <c r="V12" s="245"/>
      <c r="W12" s="245"/>
      <c r="X12" s="245"/>
      <c r="Y12" s="245"/>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33" t="str">
        <f>'1. паспорт местоположение'!A15</f>
        <v>Покупка оборудования, не требующего монтажа (прочего спецоборудования: вулканизатор -1шт., стол сварщика -1шт., стенд для ремонта радиаторов -1шт.)</v>
      </c>
      <c r="F15" s="233"/>
      <c r="G15" s="233"/>
      <c r="H15" s="233"/>
      <c r="I15" s="233"/>
      <c r="J15" s="233"/>
      <c r="K15" s="233"/>
      <c r="L15" s="233"/>
      <c r="M15" s="233"/>
      <c r="N15" s="233"/>
      <c r="O15" s="233"/>
      <c r="P15" s="233"/>
      <c r="Q15" s="233"/>
      <c r="R15" s="233"/>
      <c r="S15" s="233"/>
      <c r="T15" s="233"/>
      <c r="U15" s="233"/>
      <c r="V15" s="233"/>
      <c r="W15" s="233"/>
      <c r="X15" s="233"/>
      <c r="Y15" s="233"/>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133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5" t="s">
        <v>9</v>
      </c>
      <c r="B21" s="251" t="s">
        <v>134</v>
      </c>
      <c r="C21" s="252"/>
      <c r="D21" s="251" t="s">
        <v>135</v>
      </c>
      <c r="E21" s="252"/>
      <c r="F21" s="258" t="s">
        <v>80</v>
      </c>
      <c r="G21" s="260"/>
      <c r="H21" s="260"/>
      <c r="I21" s="259"/>
      <c r="J21" s="255" t="s">
        <v>136</v>
      </c>
      <c r="K21" s="251" t="s">
        <v>137</v>
      </c>
      <c r="L21" s="252"/>
      <c r="M21" s="251" t="s">
        <v>138</v>
      </c>
      <c r="N21" s="252"/>
      <c r="O21" s="251" t="s">
        <v>139</v>
      </c>
      <c r="P21" s="252"/>
      <c r="Q21" s="251" t="s">
        <v>140</v>
      </c>
      <c r="R21" s="252"/>
      <c r="S21" s="255" t="s">
        <v>141</v>
      </c>
      <c r="T21" s="255" t="s">
        <v>142</v>
      </c>
      <c r="U21" s="255" t="s">
        <v>143</v>
      </c>
      <c r="V21" s="251" t="s">
        <v>144</v>
      </c>
      <c r="W21" s="252"/>
      <c r="X21" s="258" t="s">
        <v>113</v>
      </c>
      <c r="Y21" s="260"/>
      <c r="Z21" s="258" t="s">
        <v>114</v>
      </c>
      <c r="AA21" s="260"/>
    </row>
    <row r="22" spans="1:27" ht="216" customHeight="1" x14ac:dyDescent="0.25">
      <c r="A22" s="256"/>
      <c r="B22" s="253"/>
      <c r="C22" s="254"/>
      <c r="D22" s="253"/>
      <c r="E22" s="254"/>
      <c r="F22" s="258" t="s">
        <v>145</v>
      </c>
      <c r="G22" s="259"/>
      <c r="H22" s="258" t="s">
        <v>146</v>
      </c>
      <c r="I22" s="259"/>
      <c r="J22" s="257"/>
      <c r="K22" s="253"/>
      <c r="L22" s="254"/>
      <c r="M22" s="253"/>
      <c r="N22" s="254"/>
      <c r="O22" s="253"/>
      <c r="P22" s="254"/>
      <c r="Q22" s="253"/>
      <c r="R22" s="254"/>
      <c r="S22" s="257"/>
      <c r="T22" s="257"/>
      <c r="U22" s="257"/>
      <c r="V22" s="253"/>
      <c r="W22" s="254"/>
      <c r="X22" s="46" t="s">
        <v>115</v>
      </c>
      <c r="Y22" s="46" t="s">
        <v>116</v>
      </c>
      <c r="Z22" s="46" t="s">
        <v>117</v>
      </c>
      <c r="AA22" s="46" t="s">
        <v>118</v>
      </c>
    </row>
    <row r="23" spans="1:27" ht="60" customHeight="1" x14ac:dyDescent="0.25">
      <c r="A23" s="25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7" zoomScale="89" zoomScaleNormal="80" zoomScaleSheetLayoutView="89"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6" t="str">
        <f>'1. паспорт местоположение'!A5:C5</f>
        <v>Год раскрытия информации: 2023 год</v>
      </c>
      <c r="B5" s="236"/>
      <c r="C5" s="23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7" t="s">
        <v>3</v>
      </c>
      <c r="B7" s="237"/>
      <c r="C7" s="237"/>
      <c r="D7" s="14"/>
      <c r="E7" s="14"/>
      <c r="F7" s="14"/>
      <c r="G7" s="14"/>
      <c r="H7" s="14"/>
      <c r="I7" s="14"/>
      <c r="J7" s="14"/>
      <c r="K7" s="14"/>
      <c r="L7" s="14"/>
      <c r="M7" s="14"/>
      <c r="N7" s="14"/>
      <c r="O7" s="14"/>
      <c r="P7" s="14"/>
      <c r="Q7" s="14"/>
      <c r="R7" s="14"/>
      <c r="S7" s="14"/>
      <c r="T7" s="14"/>
      <c r="U7" s="14"/>
    </row>
    <row r="8" spans="1:29" s="3" customFormat="1" ht="18.75" x14ac:dyDescent="0.2">
      <c r="A8" s="237"/>
      <c r="B8" s="237"/>
      <c r="C8" s="237"/>
      <c r="D8" s="13"/>
      <c r="E8" s="13"/>
      <c r="F8" s="13"/>
      <c r="G8" s="13"/>
      <c r="H8" s="14"/>
      <c r="I8" s="14"/>
      <c r="J8" s="14"/>
      <c r="K8" s="14"/>
      <c r="L8" s="14"/>
      <c r="M8" s="14"/>
      <c r="N8" s="14"/>
      <c r="O8" s="14"/>
      <c r="P8" s="14"/>
      <c r="Q8" s="14"/>
      <c r="R8" s="14"/>
      <c r="S8" s="14"/>
      <c r="T8" s="14"/>
      <c r="U8" s="14"/>
    </row>
    <row r="9" spans="1:29" s="3" customFormat="1" ht="18.75" x14ac:dyDescent="0.2">
      <c r="A9" s="245" t="str">
        <f>'1. паспорт местоположение'!A9:C9</f>
        <v>АО "Россети Тюмень"</v>
      </c>
      <c r="B9" s="245"/>
      <c r="C9" s="245"/>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7"/>
      <c r="B11" s="237"/>
      <c r="C11" s="237"/>
      <c r="D11" s="13"/>
      <c r="E11" s="13"/>
      <c r="F11" s="13"/>
      <c r="G11" s="13"/>
      <c r="H11" s="14"/>
      <c r="I11" s="14"/>
      <c r="J11" s="14"/>
      <c r="K11" s="14"/>
      <c r="L11" s="14"/>
      <c r="M11" s="14"/>
      <c r="N11" s="14"/>
      <c r="O11" s="14"/>
      <c r="P11" s="14"/>
      <c r="Q11" s="14"/>
      <c r="R11" s="14"/>
      <c r="S11" s="14"/>
      <c r="T11" s="14"/>
      <c r="U11" s="14"/>
    </row>
    <row r="12" spans="1:29" s="3" customFormat="1" ht="18.75" x14ac:dyDescent="0.2">
      <c r="A12" s="245" t="str">
        <f>'1. паспорт местоположение'!A12:C12</f>
        <v>M_PK2100.03.06</v>
      </c>
      <c r="B12" s="245"/>
      <c r="C12" s="245"/>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1"/>
      <c r="B14" s="241"/>
      <c r="C14" s="241"/>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3"/>
      <c r="C15" s="23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1"/>
      <c r="B17" s="241"/>
      <c r="C17" s="241"/>
      <c r="D17" s="19"/>
      <c r="E17" s="19"/>
      <c r="F17" s="19"/>
      <c r="G17" s="19"/>
      <c r="H17" s="19"/>
      <c r="I17" s="19"/>
      <c r="J17" s="19"/>
      <c r="K17" s="19"/>
      <c r="L17" s="19"/>
      <c r="M17" s="19"/>
      <c r="N17" s="19"/>
      <c r="O17" s="19"/>
      <c r="P17" s="19"/>
      <c r="Q17" s="19"/>
      <c r="R17" s="19"/>
    </row>
    <row r="18" spans="1:21" s="21" customFormat="1" ht="27.75" customHeight="1" x14ac:dyDescent="0.2">
      <c r="A18" s="234" t="s">
        <v>147</v>
      </c>
      <c r="B18" s="234"/>
      <c r="C18" s="23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3.75" customHeight="1" x14ac:dyDescent="0.2">
      <c r="A22" s="27" t="s">
        <v>12</v>
      </c>
      <c r="B22" s="39" t="s">
        <v>148</v>
      </c>
      <c r="C22" s="24" t="s">
        <v>620</v>
      </c>
      <c r="D22" s="16"/>
      <c r="E22" s="16"/>
      <c r="F22" s="19"/>
      <c r="G22" s="19"/>
      <c r="H22" s="19"/>
      <c r="I22" s="19"/>
      <c r="J22" s="19"/>
      <c r="K22" s="19"/>
      <c r="L22" s="19"/>
      <c r="M22" s="19"/>
      <c r="N22" s="19"/>
      <c r="O22" s="19"/>
      <c r="P22" s="19"/>
    </row>
    <row r="23" spans="1:21" ht="156" customHeight="1" x14ac:dyDescent="0.25">
      <c r="A23" s="27" t="s">
        <v>15</v>
      </c>
      <c r="B23" s="29" t="s">
        <v>149</v>
      </c>
      <c r="C23" s="30" t="s">
        <v>622</v>
      </c>
    </row>
    <row r="24" spans="1:21" ht="106.5" customHeight="1" x14ac:dyDescent="0.25">
      <c r="A24" s="27" t="s">
        <v>18</v>
      </c>
      <c r="B24" s="29" t="s">
        <v>150</v>
      </c>
      <c r="C24" s="30" t="s">
        <v>623</v>
      </c>
    </row>
    <row r="25" spans="1:21" ht="63" customHeight="1" x14ac:dyDescent="0.25">
      <c r="A25" s="27" t="s">
        <v>21</v>
      </c>
      <c r="B25" s="29" t="s">
        <v>151</v>
      </c>
      <c r="C25" s="26" t="s">
        <v>152</v>
      </c>
    </row>
    <row r="26" spans="1:21" ht="42.75" customHeight="1" x14ac:dyDescent="0.25">
      <c r="A26" s="27" t="s">
        <v>24</v>
      </c>
      <c r="B26" s="29" t="s">
        <v>153</v>
      </c>
      <c r="C26" s="26" t="s">
        <v>55</v>
      </c>
    </row>
    <row r="27" spans="1:21" ht="132.75" customHeight="1" x14ac:dyDescent="0.25">
      <c r="A27" s="27" t="s">
        <v>27</v>
      </c>
      <c r="B27" s="29" t="s">
        <v>154</v>
      </c>
      <c r="C27" s="67" t="s">
        <v>619</v>
      </c>
    </row>
    <row r="28" spans="1:21" ht="42.75" customHeight="1" x14ac:dyDescent="0.25">
      <c r="A28" s="27" t="s">
        <v>30</v>
      </c>
      <c r="B28" s="29" t="s">
        <v>155</v>
      </c>
      <c r="C28" s="26">
        <v>2024</v>
      </c>
    </row>
    <row r="29" spans="1:21" ht="42.75" customHeight="1" x14ac:dyDescent="0.25">
      <c r="A29" s="27" t="s">
        <v>32</v>
      </c>
      <c r="B29" s="24" t="s">
        <v>156</v>
      </c>
      <c r="C29" s="26">
        <v>2025</v>
      </c>
    </row>
    <row r="30" spans="1:21" ht="42.75" customHeight="1" x14ac:dyDescent="0.25">
      <c r="A30" s="27" t="s">
        <v>34</v>
      </c>
      <c r="B30" s="24" t="s">
        <v>157</v>
      </c>
      <c r="C30" s="26" t="s">
        <v>607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4"/>
      <c r="AB6" s="1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4"/>
      <c r="AB7" s="1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4"/>
      <c r="AB10" s="14"/>
    </row>
    <row r="11" spans="1:28" ht="15.75" x14ac:dyDescent="0.25">
      <c r="A11" s="245" t="str">
        <f>'1. паспорт местоположение'!A12:C12</f>
        <v>M_PK2100.03.06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68"/>
      <c r="AB13" s="68"/>
    </row>
    <row r="14" spans="1:28" ht="15.75" x14ac:dyDescent="0.25">
      <c r="A14"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9"/>
      <c r="AB16" s="69"/>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9"/>
      <c r="AB17" s="69"/>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9"/>
      <c r="AB18" s="69"/>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9"/>
      <c r="AB19" s="69"/>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9"/>
      <c r="AB20" s="69"/>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9"/>
      <c r="AB21" s="69"/>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70"/>
      <c r="AB22" s="70"/>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100</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7" t="s">
        <v>3</v>
      </c>
      <c r="B7" s="237"/>
      <c r="C7" s="237"/>
      <c r="D7" s="237"/>
      <c r="E7" s="237"/>
      <c r="F7" s="237"/>
      <c r="G7" s="237"/>
      <c r="H7" s="237"/>
      <c r="I7" s="237"/>
      <c r="J7" s="237"/>
      <c r="K7" s="237"/>
      <c r="L7" s="237"/>
      <c r="M7" s="237"/>
      <c r="N7" s="237"/>
      <c r="O7" s="237"/>
      <c r="P7" s="14"/>
      <c r="Q7" s="14"/>
      <c r="R7" s="14"/>
      <c r="S7" s="14"/>
      <c r="T7" s="14"/>
      <c r="U7" s="14"/>
      <c r="V7" s="14"/>
      <c r="W7" s="14"/>
      <c r="X7" s="14"/>
      <c r="Y7" s="14"/>
      <c r="Z7" s="14"/>
    </row>
    <row r="8" spans="1:28" s="3" customFormat="1" ht="18.75" x14ac:dyDescent="0.2">
      <c r="A8" s="237"/>
      <c r="B8" s="237"/>
      <c r="C8" s="237"/>
      <c r="D8" s="237"/>
      <c r="E8" s="237"/>
      <c r="F8" s="237"/>
      <c r="G8" s="237"/>
      <c r="H8" s="237"/>
      <c r="I8" s="237"/>
      <c r="J8" s="237"/>
      <c r="K8" s="237"/>
      <c r="L8" s="237"/>
      <c r="M8" s="237"/>
      <c r="N8" s="237"/>
      <c r="O8" s="237"/>
      <c r="P8" s="14"/>
      <c r="Q8" s="14"/>
      <c r="R8" s="14"/>
      <c r="S8" s="14"/>
      <c r="T8" s="14"/>
      <c r="U8" s="14"/>
      <c r="V8" s="14"/>
      <c r="W8" s="14"/>
      <c r="X8" s="14"/>
      <c r="Y8" s="14"/>
      <c r="Z8" s="14"/>
    </row>
    <row r="9" spans="1:28" s="3"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7"/>
      <c r="B11" s="237"/>
      <c r="C11" s="237"/>
      <c r="D11" s="237"/>
      <c r="E11" s="237"/>
      <c r="F11" s="237"/>
      <c r="G11" s="237"/>
      <c r="H11" s="237"/>
      <c r="I11" s="237"/>
      <c r="J11" s="237"/>
      <c r="K11" s="237"/>
      <c r="L11" s="237"/>
      <c r="M11" s="237"/>
      <c r="N11" s="237"/>
      <c r="O11" s="237"/>
      <c r="P11" s="14"/>
      <c r="Q11" s="14"/>
      <c r="R11" s="14"/>
      <c r="S11" s="14"/>
      <c r="T11" s="14"/>
      <c r="U11" s="14"/>
      <c r="V11" s="14"/>
      <c r="W11" s="14"/>
      <c r="X11" s="14"/>
      <c r="Y11" s="14"/>
      <c r="Z11" s="14"/>
    </row>
    <row r="12" spans="1:28" s="3" customFormat="1" ht="18.75" x14ac:dyDescent="0.2">
      <c r="A12" s="245" t="str">
        <f>'1. паспорт местоположение'!A12:C12</f>
        <v>M_PK2100.03.06</v>
      </c>
      <c r="B12" s="245"/>
      <c r="C12" s="245"/>
      <c r="D12" s="245"/>
      <c r="E12" s="245"/>
      <c r="F12" s="245"/>
      <c r="G12" s="245"/>
      <c r="H12" s="245"/>
      <c r="I12" s="245"/>
      <c r="J12" s="245"/>
      <c r="K12" s="245"/>
      <c r="L12" s="245"/>
      <c r="M12" s="245"/>
      <c r="N12" s="245"/>
      <c r="O12" s="245"/>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1"/>
      <c r="B14" s="241"/>
      <c r="C14" s="241"/>
      <c r="D14" s="241"/>
      <c r="E14" s="241"/>
      <c r="F14" s="241"/>
      <c r="G14" s="241"/>
      <c r="H14" s="241"/>
      <c r="I14" s="241"/>
      <c r="J14" s="241"/>
      <c r="K14" s="241"/>
      <c r="L14" s="241"/>
      <c r="M14" s="241"/>
      <c r="N14" s="241"/>
      <c r="O14" s="241"/>
      <c r="P14" s="19"/>
      <c r="Q14" s="19"/>
      <c r="R14" s="19"/>
      <c r="S14" s="19"/>
      <c r="T14" s="19"/>
      <c r="U14" s="19"/>
      <c r="V14" s="19"/>
      <c r="W14" s="19"/>
      <c r="X14" s="19"/>
      <c r="Y14" s="19"/>
      <c r="Z14" s="19"/>
    </row>
    <row r="15" spans="1:28" s="21" customFormat="1" ht="15.75" x14ac:dyDescent="0.2">
      <c r="A15"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1"/>
      <c r="B17" s="241"/>
      <c r="C17" s="241"/>
      <c r="D17" s="241"/>
      <c r="E17" s="241"/>
      <c r="F17" s="241"/>
      <c r="G17" s="241"/>
      <c r="H17" s="241"/>
      <c r="I17" s="241"/>
      <c r="J17" s="241"/>
      <c r="K17" s="241"/>
      <c r="L17" s="241"/>
      <c r="M17" s="241"/>
      <c r="N17" s="241"/>
      <c r="O17" s="241"/>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0" t="s">
        <v>9</v>
      </c>
      <c r="B19" s="240" t="s">
        <v>243</v>
      </c>
      <c r="C19" s="240" t="s">
        <v>244</v>
      </c>
      <c r="D19" s="240" t="s">
        <v>245</v>
      </c>
      <c r="E19" s="268" t="s">
        <v>246</v>
      </c>
      <c r="F19" s="269"/>
      <c r="G19" s="269"/>
      <c r="H19" s="269"/>
      <c r="I19" s="270"/>
      <c r="J19" s="240" t="s">
        <v>247</v>
      </c>
      <c r="K19" s="240"/>
      <c r="L19" s="240"/>
      <c r="M19" s="240"/>
      <c r="N19" s="240"/>
      <c r="O19" s="240"/>
      <c r="P19" s="19"/>
      <c r="Q19" s="19"/>
      <c r="R19" s="19"/>
      <c r="S19" s="19"/>
      <c r="T19" s="19"/>
      <c r="U19" s="19"/>
      <c r="V19" s="19"/>
      <c r="W19" s="19"/>
    </row>
    <row r="20" spans="1:26" s="21" customFormat="1" ht="51" customHeight="1" x14ac:dyDescent="0.2">
      <c r="A20" s="240"/>
      <c r="B20" s="240"/>
      <c r="C20" s="240"/>
      <c r="D20" s="240"/>
      <c r="E20" s="35" t="s">
        <v>248</v>
      </c>
      <c r="F20" s="35" t="s">
        <v>249</v>
      </c>
      <c r="G20" s="35" t="s">
        <v>250</v>
      </c>
      <c r="H20" s="35" t="s">
        <v>251</v>
      </c>
      <c r="I20" s="35" t="s">
        <v>252</v>
      </c>
      <c r="J20" s="35" t="s">
        <v>253</v>
      </c>
      <c r="K20" s="35" t="s">
        <v>254</v>
      </c>
      <c r="L20" s="83" t="s">
        <v>255</v>
      </c>
      <c r="M20" s="84" t="s">
        <v>256</v>
      </c>
      <c r="N20" s="84" t="s">
        <v>257</v>
      </c>
      <c r="O20" s="84"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259</v>
      </c>
      <c r="D22" s="39"/>
      <c r="E22" s="39"/>
      <c r="F22" s="39"/>
      <c r="G22" s="39"/>
      <c r="H22" s="39"/>
      <c r="I22" s="39"/>
      <c r="J22" s="86"/>
      <c r="K22" s="86"/>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3" customFormat="1" ht="18.75" x14ac:dyDescent="0.3">
      <c r="A6" s="8"/>
      <c r="K6" s="7"/>
    </row>
    <row r="7" spans="1:44" s="3" customFormat="1" ht="18.75" x14ac:dyDescent="0.2">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5" t="str">
        <f>'1. паспорт местоположение'!A12:C12</f>
        <v>M_PK2100.03.06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5" t="s">
        <v>261</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332" t="s">
        <v>262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263</v>
      </c>
      <c r="AL24" s="332"/>
      <c r="AM24" s="90"/>
      <c r="AN24" s="90"/>
      <c r="AS24" s="91"/>
    </row>
    <row r="25" spans="1:45" ht="12.75" customHeight="1" x14ac:dyDescent="0.25">
      <c r="A25" s="315" t="s">
        <v>264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9"/>
      <c r="AL25" s="299"/>
      <c r="AM25" s="93"/>
      <c r="AN25" s="333" t="s">
        <v>265</v>
      </c>
      <c r="AO25" s="333"/>
      <c r="AP25" s="333"/>
      <c r="AQ25" s="334"/>
      <c r="AR25" s="334"/>
      <c r="AS25" s="91"/>
    </row>
    <row r="26" spans="1:45" ht="17.25" customHeight="1" x14ac:dyDescent="0.25">
      <c r="A26" s="282" t="s">
        <v>266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93"/>
      <c r="AN26" s="317" t="s">
        <v>267</v>
      </c>
      <c r="AO26" s="318"/>
      <c r="AP26" s="319"/>
      <c r="AQ26" s="317" t="s">
        <v>152</v>
      </c>
      <c r="AR26" s="320"/>
      <c r="AS26" s="91"/>
    </row>
    <row r="27" spans="1:45" ht="17.25" customHeight="1" x14ac:dyDescent="0.25">
      <c r="A27" s="282" t="s">
        <v>268</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93"/>
      <c r="AN27" s="317" t="s">
        <v>269</v>
      </c>
      <c r="AO27" s="318"/>
      <c r="AP27" s="319"/>
      <c r="AQ27" s="317" t="s">
        <v>152</v>
      </c>
      <c r="AR27" s="320"/>
      <c r="AS27" s="91"/>
    </row>
    <row r="28" spans="1:45" ht="27.75" customHeight="1" x14ac:dyDescent="0.25">
      <c r="A28" s="321" t="s">
        <v>270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2"/>
      <c r="AL28" s="302"/>
      <c r="AM28" s="93"/>
      <c r="AN28" s="324" t="s">
        <v>271</v>
      </c>
      <c r="AO28" s="325"/>
      <c r="AP28" s="326"/>
      <c r="AQ28" s="317" t="s">
        <v>152</v>
      </c>
      <c r="AR28" s="320"/>
      <c r="AS28" s="91"/>
    </row>
    <row r="29" spans="1:45" ht="17.25" customHeight="1" x14ac:dyDescent="0.25">
      <c r="A29" s="327" t="s">
        <v>272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299"/>
      <c r="AL29" s="299"/>
      <c r="AM29" s="93"/>
      <c r="AN29" s="284"/>
      <c r="AO29" s="330"/>
      <c r="AP29" s="330"/>
      <c r="AQ29" s="317"/>
      <c r="AR29" s="331"/>
      <c r="AS29" s="91"/>
    </row>
    <row r="30" spans="1:45" ht="17.25" customHeight="1" x14ac:dyDescent="0.25">
      <c r="A30" s="282" t="s">
        <v>273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93"/>
      <c r="AS30" s="91"/>
    </row>
    <row r="31" spans="1:45" ht="17.25" customHeight="1" x14ac:dyDescent="0.25">
      <c r="A31" s="282" t="s">
        <v>274</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93"/>
      <c r="AN31" s="93"/>
      <c r="AO31" s="96"/>
      <c r="AP31" s="96"/>
      <c r="AQ31" s="96"/>
      <c r="AR31" s="96"/>
      <c r="AS31" s="91"/>
    </row>
    <row r="32" spans="1:45" ht="17.25" customHeight="1" x14ac:dyDescent="0.25">
      <c r="A32" s="282" t="s">
        <v>275</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93"/>
      <c r="AN32" s="93"/>
      <c r="AO32" s="93"/>
      <c r="AP32" s="93"/>
      <c r="AQ32" s="93"/>
      <c r="AR32" s="93"/>
      <c r="AS32" s="91"/>
    </row>
    <row r="33" spans="1:45" ht="17.25" customHeight="1" x14ac:dyDescent="0.25">
      <c r="A33" s="282" t="s">
        <v>276</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93"/>
      <c r="AN33" s="93"/>
      <c r="AO33" s="93"/>
      <c r="AP33" s="93"/>
      <c r="AQ33" s="93"/>
      <c r="AR33" s="93"/>
      <c r="AS33" s="91"/>
    </row>
    <row r="34" spans="1:45" ht="17.25" customHeight="1" x14ac:dyDescent="0.25">
      <c r="A34" s="282" t="s">
        <v>277</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93"/>
      <c r="AN34" s="93"/>
      <c r="AO34" s="93"/>
      <c r="AP34" s="93"/>
      <c r="AQ34" s="93"/>
      <c r="AR34" s="93"/>
      <c r="AS34" s="91"/>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93"/>
      <c r="AN35" s="93"/>
      <c r="AO35" s="93"/>
      <c r="AP35" s="93"/>
      <c r="AQ35" s="93"/>
      <c r="AR35" s="93"/>
      <c r="AS35" s="91"/>
    </row>
    <row r="36" spans="1:45" ht="17.25" customHeight="1" x14ac:dyDescent="0.25">
      <c r="A36" s="300" t="s">
        <v>278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93"/>
      <c r="AN36" s="93"/>
      <c r="AO36" s="93"/>
      <c r="AP36" s="93"/>
      <c r="AQ36" s="93"/>
      <c r="AR36" s="93"/>
      <c r="AS36" s="91"/>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9"/>
      <c r="AL37" s="299"/>
      <c r="AM37" s="93"/>
      <c r="AN37" s="93"/>
      <c r="AO37" s="93"/>
      <c r="AP37" s="93"/>
      <c r="AQ37" s="93"/>
      <c r="AR37" s="93"/>
      <c r="AS37" s="91"/>
    </row>
    <row r="38" spans="1:45" ht="17.25" customHeight="1" x14ac:dyDescent="0.25">
      <c r="A38" s="282" t="s">
        <v>279</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93"/>
      <c r="AN38" s="93"/>
      <c r="AO38" s="93"/>
      <c r="AP38" s="93"/>
      <c r="AQ38" s="93"/>
      <c r="AR38" s="93"/>
      <c r="AS38" s="91"/>
    </row>
    <row r="39" spans="1:45" ht="17.25" customHeight="1" x14ac:dyDescent="0.25">
      <c r="A39" s="300" t="s">
        <v>280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93"/>
      <c r="AN39" s="93"/>
      <c r="AO39" s="93"/>
      <c r="AP39" s="93"/>
      <c r="AQ39" s="93"/>
      <c r="AR39" s="93"/>
      <c r="AS39" s="91"/>
    </row>
    <row r="40" spans="1:45" ht="17.25" customHeight="1" x14ac:dyDescent="0.25">
      <c r="A40" s="315" t="s">
        <v>281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9"/>
      <c r="AL40" s="299"/>
      <c r="AM40" s="93"/>
      <c r="AN40" s="93"/>
      <c r="AO40" s="93"/>
      <c r="AP40" s="93"/>
      <c r="AQ40" s="93"/>
      <c r="AR40" s="93"/>
      <c r="AS40" s="91"/>
    </row>
    <row r="41" spans="1:45" ht="17.25" customHeight="1" x14ac:dyDescent="0.25">
      <c r="A41" s="282" t="s">
        <v>282</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93"/>
      <c r="AN41" s="93"/>
      <c r="AO41" s="93"/>
      <c r="AP41" s="93"/>
      <c r="AQ41" s="93"/>
      <c r="AR41" s="93"/>
      <c r="AS41" s="91"/>
    </row>
    <row r="42" spans="1:45" ht="17.25" customHeight="1" x14ac:dyDescent="0.25">
      <c r="A42" s="282" t="s">
        <v>283</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93"/>
      <c r="AN42" s="93"/>
      <c r="AO42" s="93"/>
      <c r="AP42" s="93"/>
      <c r="AQ42" s="93"/>
      <c r="AR42" s="93"/>
      <c r="AS42" s="91"/>
    </row>
    <row r="43" spans="1:45" ht="17.25" customHeight="1" x14ac:dyDescent="0.25">
      <c r="A43" s="282" t="s">
        <v>284</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93"/>
      <c r="AN43" s="93"/>
      <c r="AO43" s="93"/>
      <c r="AP43" s="93"/>
      <c r="AQ43" s="93"/>
      <c r="AR43" s="93"/>
      <c r="AS43" s="91"/>
    </row>
    <row r="44" spans="1:45" ht="17.25" customHeight="1" x14ac:dyDescent="0.25">
      <c r="A44" s="282" t="s">
        <v>285</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93"/>
      <c r="AN44" s="93"/>
      <c r="AO44" s="93"/>
      <c r="AP44" s="93"/>
      <c r="AQ44" s="93"/>
      <c r="AR44" s="93"/>
      <c r="AS44" s="91"/>
    </row>
    <row r="45" spans="1:45" ht="17.25" customHeight="1" x14ac:dyDescent="0.25">
      <c r="A45" s="282" t="s">
        <v>286</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93"/>
      <c r="AN45" s="93"/>
      <c r="AO45" s="93"/>
      <c r="AP45" s="93"/>
      <c r="AQ45" s="93"/>
      <c r="AR45" s="93"/>
      <c r="AS45" s="91"/>
    </row>
    <row r="46" spans="1:45" ht="17.25" customHeight="1" x14ac:dyDescent="0.25">
      <c r="A46" s="309" t="s">
        <v>287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93"/>
      <c r="AN46" s="93"/>
      <c r="AO46" s="93"/>
      <c r="AP46" s="93"/>
      <c r="AQ46" s="93"/>
      <c r="AR46" s="93"/>
      <c r="AS46" s="91"/>
    </row>
    <row r="47" spans="1:45" ht="24" customHeight="1" x14ac:dyDescent="0.25">
      <c r="A47" s="312" t="s">
        <v>288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9" t="s">
        <v>254</v>
      </c>
      <c r="AL47" s="299"/>
      <c r="AM47" s="299" t="s">
        <v>289</v>
      </c>
      <c r="AN47" s="299"/>
      <c r="AO47" s="92" t="s">
        <v>290</v>
      </c>
      <c r="AP47" s="92" t="s">
        <v>291</v>
      </c>
      <c r="AQ47" s="91"/>
    </row>
    <row r="48" spans="1:45" ht="12" customHeight="1" x14ac:dyDescent="0.25">
      <c r="A48" s="282" t="s">
        <v>292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94"/>
      <c r="AP48" s="94"/>
      <c r="AQ48" s="91"/>
    </row>
    <row r="49" spans="1:43" ht="12" customHeight="1" x14ac:dyDescent="0.25">
      <c r="A49" s="282" t="s">
        <v>293</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94"/>
      <c r="AP49" s="94"/>
      <c r="AQ49" s="91"/>
    </row>
    <row r="50" spans="1:43" ht="12" customHeight="1" x14ac:dyDescent="0.25">
      <c r="A50" s="300" t="s">
        <v>294</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297" t="s">
        <v>295</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254</v>
      </c>
      <c r="AL52" s="299"/>
      <c r="AM52" s="299" t="s">
        <v>289</v>
      </c>
      <c r="AN52" s="299"/>
      <c r="AO52" s="92" t="s">
        <v>290</v>
      </c>
      <c r="AP52" s="92" t="s">
        <v>291</v>
      </c>
      <c r="AQ52" s="91"/>
    </row>
    <row r="53" spans="1:43" ht="11.25" customHeight="1" x14ac:dyDescent="0.25">
      <c r="A53" s="306" t="s">
        <v>296</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97"/>
      <c r="AP53" s="97"/>
      <c r="AQ53" s="91"/>
    </row>
    <row r="54" spans="1:43" ht="12" customHeight="1" x14ac:dyDescent="0.25">
      <c r="A54" s="282" t="s">
        <v>297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94"/>
      <c r="AP54" s="94"/>
      <c r="AQ54" s="91"/>
    </row>
    <row r="55" spans="1:43" ht="12" customHeight="1" x14ac:dyDescent="0.25">
      <c r="A55" s="282" t="s">
        <v>298</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94"/>
      <c r="AP55" s="94"/>
      <c r="AQ55" s="91"/>
    </row>
    <row r="56" spans="1:43" ht="12" customHeight="1" x14ac:dyDescent="0.25">
      <c r="A56" s="300" t="s">
        <v>299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297" t="s">
        <v>300</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254</v>
      </c>
      <c r="AL58" s="299"/>
      <c r="AM58" s="299" t="s">
        <v>289</v>
      </c>
      <c r="AN58" s="299"/>
      <c r="AO58" s="92" t="s">
        <v>290</v>
      </c>
      <c r="AP58" s="92" t="s">
        <v>291</v>
      </c>
      <c r="AQ58" s="91"/>
    </row>
    <row r="59" spans="1:43" ht="12.75" customHeight="1" x14ac:dyDescent="0.25">
      <c r="A59" s="303" t="s">
        <v>301</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99"/>
      <c r="AP59" s="99"/>
      <c r="AQ59" s="100"/>
    </row>
    <row r="60" spans="1:43" ht="12" customHeight="1" x14ac:dyDescent="0.25">
      <c r="A60" s="282" t="s">
        <v>302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94"/>
      <c r="AP60" s="94"/>
      <c r="AQ60" s="91"/>
    </row>
    <row r="61" spans="1:43" ht="12" customHeight="1" x14ac:dyDescent="0.25">
      <c r="A61" s="282" t="s">
        <v>303</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94"/>
      <c r="AP61" s="94"/>
      <c r="AQ61" s="91"/>
    </row>
    <row r="62" spans="1:43" ht="12" customHeight="1" x14ac:dyDescent="0.25">
      <c r="A62" s="282" t="s">
        <v>275</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94"/>
      <c r="AP62" s="94"/>
      <c r="AQ62" s="91"/>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94"/>
      <c r="AP63" s="94"/>
      <c r="AQ63" s="91"/>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94"/>
      <c r="AP64" s="94"/>
      <c r="AQ64" s="91"/>
    </row>
    <row r="65" spans="1:43" ht="12" customHeight="1" x14ac:dyDescent="0.25">
      <c r="A65" s="282" t="s">
        <v>304</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94"/>
      <c r="AP65" s="94"/>
      <c r="AQ65" s="91"/>
    </row>
    <row r="66" spans="1:43" ht="27.75" customHeight="1" x14ac:dyDescent="0.25">
      <c r="A66" s="286" t="s">
        <v>305</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01"/>
      <c r="AP66" s="101"/>
      <c r="AQ66" s="100"/>
    </row>
    <row r="67" spans="1:43" ht="11.25" customHeight="1" x14ac:dyDescent="0.25">
      <c r="A67" s="282" t="s">
        <v>306</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94"/>
      <c r="AP67" s="94"/>
      <c r="AQ67" s="91"/>
    </row>
    <row r="68" spans="1:43" ht="25.5" customHeight="1" x14ac:dyDescent="0.25">
      <c r="A68" s="286" t="s">
        <v>307</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01"/>
      <c r="AP68" s="101"/>
      <c r="AQ68" s="100"/>
    </row>
    <row r="69" spans="1:43" ht="12" customHeight="1" x14ac:dyDescent="0.25">
      <c r="A69" s="282" t="s">
        <v>308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94"/>
      <c r="AP69" s="94"/>
      <c r="AQ69" s="91"/>
    </row>
    <row r="70" spans="1:43" ht="12.75" customHeight="1" x14ac:dyDescent="0.25">
      <c r="A70" s="291" t="s">
        <v>309</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01"/>
      <c r="AP70" s="101"/>
      <c r="AQ70" s="100"/>
    </row>
    <row r="71" spans="1:43" ht="12" customHeight="1" x14ac:dyDescent="0.25">
      <c r="A71" s="282" t="s">
        <v>278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94"/>
      <c r="AP71" s="94"/>
      <c r="AQ71" s="91"/>
    </row>
    <row r="72" spans="1:43" ht="12.75" customHeight="1" x14ac:dyDescent="0.25">
      <c r="A72" s="293" t="s">
        <v>310</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297" t="s">
        <v>311</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254</v>
      </c>
      <c r="AL74" s="299"/>
      <c r="AM74" s="299" t="s">
        <v>289</v>
      </c>
      <c r="AN74" s="299"/>
      <c r="AO74" s="92" t="s">
        <v>290</v>
      </c>
      <c r="AP74" s="92" t="s">
        <v>291</v>
      </c>
      <c r="AQ74" s="91"/>
    </row>
    <row r="75" spans="1:43" ht="25.5" customHeight="1" x14ac:dyDescent="0.25">
      <c r="A75" s="286" t="s">
        <v>307</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04"/>
      <c r="AP75" s="104"/>
      <c r="AQ75" s="100"/>
    </row>
    <row r="76" spans="1:43" ht="12" customHeight="1" x14ac:dyDescent="0.25">
      <c r="A76" s="282" t="s">
        <v>306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05"/>
      <c r="AP76" s="105"/>
      <c r="AQ76" s="91"/>
    </row>
    <row r="77" spans="1:43" ht="12" customHeight="1" x14ac:dyDescent="0.25">
      <c r="A77" s="282" t="s">
        <v>308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05"/>
      <c r="AP77" s="105"/>
      <c r="AQ77" s="91"/>
    </row>
    <row r="78" spans="1:43" ht="12" customHeight="1" x14ac:dyDescent="0.25">
      <c r="A78" s="282" t="s">
        <v>278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05"/>
      <c r="AP78" s="105"/>
      <c r="AQ78" s="91"/>
    </row>
    <row r="79" spans="1:43" ht="12" customHeight="1" x14ac:dyDescent="0.25">
      <c r="A79" s="282" t="s">
        <v>312</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05"/>
      <c r="AP79" s="105"/>
      <c r="AQ79" s="91"/>
    </row>
    <row r="80" spans="1:43" ht="12" customHeight="1" x14ac:dyDescent="0.25">
      <c r="A80" s="282" t="s">
        <v>313</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05"/>
      <c r="AP80" s="105"/>
      <c r="AQ80" s="91"/>
    </row>
    <row r="81" spans="1:45" ht="12.75" customHeight="1" x14ac:dyDescent="0.25">
      <c r="A81" s="282" t="s">
        <v>314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05"/>
      <c r="AP81" s="105"/>
      <c r="AQ81" s="91"/>
    </row>
    <row r="82" spans="1:45" ht="12.75" customHeight="1" x14ac:dyDescent="0.25">
      <c r="A82" s="282" t="s">
        <v>315</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05"/>
      <c r="AP82" s="105"/>
      <c r="AQ82" s="91"/>
    </row>
    <row r="83" spans="1:45" ht="12" customHeight="1" x14ac:dyDescent="0.25">
      <c r="A83" s="291" t="s">
        <v>316</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04"/>
      <c r="AP83" s="104"/>
      <c r="AQ83" s="100"/>
    </row>
    <row r="84" spans="1:45" ht="12" customHeight="1" x14ac:dyDescent="0.25">
      <c r="A84" s="291" t="s">
        <v>317</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04"/>
      <c r="AP84" s="104"/>
      <c r="AQ84" s="100"/>
    </row>
    <row r="85" spans="1:45" ht="12" customHeight="1" x14ac:dyDescent="0.25">
      <c r="A85" s="282" t="s">
        <v>318</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05"/>
      <c r="AP85" s="105"/>
      <c r="AQ85" s="90"/>
    </row>
    <row r="86" spans="1:45" ht="27.75" customHeight="1" x14ac:dyDescent="0.25">
      <c r="A86" s="286" t="s">
        <v>319</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04"/>
      <c r="AP86" s="104"/>
      <c r="AQ86" s="100"/>
    </row>
    <row r="87" spans="1:45" x14ac:dyDescent="0.25">
      <c r="A87" s="286" t="s">
        <v>320</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04"/>
      <c r="AP87" s="104"/>
      <c r="AQ87" s="100"/>
    </row>
    <row r="88" spans="1:45" ht="14.25" customHeight="1" x14ac:dyDescent="0.25">
      <c r="A88" s="271" t="s">
        <v>321</v>
      </c>
      <c r="B88" s="272"/>
      <c r="C88" s="272"/>
      <c r="D88" s="273"/>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274"/>
      <c r="AL88" s="275"/>
      <c r="AM88" s="276"/>
      <c r="AN88" s="277"/>
      <c r="AO88" s="104"/>
      <c r="AP88" s="104"/>
      <c r="AQ88" s="100"/>
    </row>
    <row r="89" spans="1:45" x14ac:dyDescent="0.25">
      <c r="A89" s="271" t="s">
        <v>322</v>
      </c>
      <c r="B89" s="272"/>
      <c r="C89" s="272"/>
      <c r="D89" s="273"/>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274"/>
      <c r="AL89" s="275"/>
      <c r="AM89" s="276"/>
      <c r="AN89" s="277"/>
      <c r="AO89" s="104"/>
      <c r="AP89" s="104"/>
      <c r="AQ89" s="90"/>
    </row>
    <row r="90" spans="1:45" ht="12" customHeight="1" x14ac:dyDescent="0.25">
      <c r="A90" s="106" t="s">
        <v>323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78"/>
      <c r="AL90" s="279"/>
      <c r="AM90" s="280"/>
      <c r="AN90" s="281"/>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324</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75" zoomScaleSheetLayoutView="84" workbookViewId="0">
      <selection activeCell="G41" sqref="G41"/>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7" t="s">
        <v>3</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2" t="s">
        <v>5</v>
      </c>
      <c r="B10" s="232"/>
      <c r="C10" s="232"/>
      <c r="D10" s="232"/>
      <c r="E10" s="232"/>
      <c r="F10" s="232"/>
      <c r="G10" s="232"/>
      <c r="H10" s="232"/>
      <c r="I10" s="232"/>
      <c r="J10" s="232"/>
      <c r="K10" s="232"/>
      <c r="L10" s="232"/>
    </row>
    <row r="11" spans="1:44" ht="18.75" x14ac:dyDescent="0.25">
      <c r="A11" s="237"/>
      <c r="B11" s="237"/>
      <c r="C11" s="237"/>
      <c r="D11" s="237"/>
      <c r="E11" s="237"/>
      <c r="F11" s="237"/>
      <c r="G11" s="237"/>
      <c r="H11" s="237"/>
      <c r="I11" s="237"/>
      <c r="J11" s="237"/>
      <c r="K11" s="237"/>
      <c r="L11" s="237"/>
    </row>
    <row r="12" spans="1:44" x14ac:dyDescent="0.25">
      <c r="A12" s="245" t="str">
        <f>'1. паспорт местоположение'!A12:C12</f>
        <v>M_PK2100.03.06</v>
      </c>
      <c r="B12" s="245"/>
      <c r="C12" s="245"/>
      <c r="D12" s="245"/>
      <c r="E12" s="245"/>
      <c r="F12" s="245"/>
      <c r="G12" s="245"/>
      <c r="H12" s="245"/>
      <c r="I12" s="245"/>
      <c r="J12" s="245"/>
      <c r="K12" s="245"/>
      <c r="L12" s="245"/>
    </row>
    <row r="13" spans="1:44" x14ac:dyDescent="0.25">
      <c r="A13" s="232" t="s">
        <v>6</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33" customHeight="1" x14ac:dyDescent="0.25">
      <c r="A15"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3"/>
      <c r="C15" s="233"/>
      <c r="D15" s="233"/>
      <c r="E15" s="233"/>
      <c r="F15" s="233"/>
      <c r="G15" s="233"/>
      <c r="H15" s="233"/>
      <c r="I15" s="233"/>
      <c r="J15" s="233"/>
      <c r="K15" s="233"/>
      <c r="L15" s="233"/>
    </row>
    <row r="16" spans="1:44" x14ac:dyDescent="0.25">
      <c r="A16" s="232" t="s">
        <v>7</v>
      </c>
      <c r="B16" s="232"/>
      <c r="C16" s="232"/>
      <c r="D16" s="232"/>
      <c r="E16" s="232"/>
      <c r="F16" s="232"/>
      <c r="G16" s="232"/>
      <c r="H16" s="232"/>
      <c r="I16" s="232"/>
      <c r="J16" s="232"/>
      <c r="K16" s="232"/>
      <c r="L16" s="232"/>
    </row>
    <row r="17" spans="1:12" ht="15.75" customHeight="1" x14ac:dyDescent="0.25">
      <c r="L17" s="114"/>
    </row>
    <row r="18" spans="1:12" x14ac:dyDescent="0.25">
      <c r="K18" s="115"/>
    </row>
    <row r="19" spans="1:12" ht="15.75" customHeight="1" x14ac:dyDescent="0.25">
      <c r="A19" s="335" t="s">
        <v>329</v>
      </c>
      <c r="B19" s="335"/>
      <c r="C19" s="335"/>
      <c r="D19" s="335"/>
      <c r="E19" s="335"/>
      <c r="F19" s="335"/>
      <c r="G19" s="335"/>
      <c r="H19" s="335"/>
      <c r="I19" s="335"/>
      <c r="J19" s="335"/>
      <c r="K19" s="335"/>
      <c r="L19" s="335"/>
    </row>
    <row r="20" spans="1:12" x14ac:dyDescent="0.25">
      <c r="A20" s="116"/>
      <c r="B20" s="116"/>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8"/>
      <c r="F22" s="119"/>
      <c r="G22" s="342" t="s">
        <v>338</v>
      </c>
      <c r="H22" s="343"/>
      <c r="I22" s="336"/>
      <c r="J22" s="339"/>
      <c r="K22" s="336"/>
      <c r="L22" s="341"/>
    </row>
    <row r="23" spans="1:12" ht="90" customHeight="1" x14ac:dyDescent="0.25">
      <c r="A23" s="336"/>
      <c r="B23" s="336"/>
      <c r="C23" s="120" t="s">
        <v>339</v>
      </c>
      <c r="D23" s="120" t="s">
        <v>340</v>
      </c>
      <c r="E23" s="120" t="s">
        <v>339</v>
      </c>
      <c r="F23" s="120" t="s">
        <v>340</v>
      </c>
      <c r="G23" s="120" t="s">
        <v>339</v>
      </c>
      <c r="H23" s="120" t="s">
        <v>340</v>
      </c>
      <c r="I23" s="336"/>
      <c r="J23" s="340"/>
      <c r="K23" s="336"/>
      <c r="L23" s="341"/>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341</v>
      </c>
      <c r="C25" s="121"/>
      <c r="D25" s="122"/>
      <c r="E25" s="122"/>
      <c r="F25" s="122"/>
      <c r="G25" s="122"/>
      <c r="H25" s="122"/>
      <c r="I25" s="122"/>
      <c r="J25" s="122"/>
      <c r="K25" s="123"/>
      <c r="L25" s="76"/>
    </row>
    <row r="26" spans="1:12" ht="21.75" customHeight="1" x14ac:dyDescent="0.25">
      <c r="A26" s="201" t="s">
        <v>342</v>
      </c>
      <c r="B26" s="124" t="s">
        <v>343</v>
      </c>
      <c r="C26" s="122" t="s">
        <v>29</v>
      </c>
      <c r="D26" s="122"/>
      <c r="E26" s="122" t="s">
        <v>152</v>
      </c>
      <c r="F26" s="122" t="s">
        <v>152</v>
      </c>
      <c r="G26" s="122" t="s">
        <v>29</v>
      </c>
      <c r="H26" s="122"/>
      <c r="I26" s="122"/>
      <c r="J26" s="122"/>
      <c r="K26" s="123"/>
      <c r="L26" s="123"/>
    </row>
    <row r="27" spans="1:12" ht="39" customHeight="1" x14ac:dyDescent="0.25">
      <c r="A27" s="201" t="s">
        <v>344</v>
      </c>
      <c r="B27" s="124" t="s">
        <v>345</v>
      </c>
      <c r="C27" s="122" t="s">
        <v>29</v>
      </c>
      <c r="D27" s="122"/>
      <c r="E27" s="122" t="s">
        <v>152</v>
      </c>
      <c r="F27" s="122" t="s">
        <v>152</v>
      </c>
      <c r="G27" s="122" t="s">
        <v>29</v>
      </c>
      <c r="H27" s="122"/>
      <c r="I27" s="122"/>
      <c r="J27" s="122"/>
      <c r="K27" s="123"/>
      <c r="L27" s="123"/>
    </row>
    <row r="28" spans="1:12" ht="70.5" customHeight="1" x14ac:dyDescent="0.25">
      <c r="A28" s="201" t="s">
        <v>346</v>
      </c>
      <c r="B28" s="124" t="s">
        <v>347</v>
      </c>
      <c r="C28" s="122" t="s">
        <v>29</v>
      </c>
      <c r="D28" s="122"/>
      <c r="E28" s="122"/>
      <c r="F28" s="122"/>
      <c r="G28" s="122" t="s">
        <v>29</v>
      </c>
      <c r="H28" s="122"/>
      <c r="I28" s="122"/>
      <c r="J28" s="122"/>
      <c r="K28" s="123"/>
      <c r="L28" s="123"/>
    </row>
    <row r="29" spans="1:12" ht="54" customHeight="1" x14ac:dyDescent="0.25">
      <c r="A29" s="201" t="s">
        <v>348</v>
      </c>
      <c r="B29" s="124" t="s">
        <v>349</v>
      </c>
      <c r="C29" s="122" t="s">
        <v>29</v>
      </c>
      <c r="D29" s="122"/>
      <c r="E29" s="122"/>
      <c r="F29" s="122"/>
      <c r="G29" s="122" t="s">
        <v>29</v>
      </c>
      <c r="H29" s="122"/>
      <c r="I29" s="122"/>
      <c r="J29" s="122"/>
      <c r="K29" s="123"/>
      <c r="L29" s="123"/>
    </row>
    <row r="30" spans="1:12" ht="42" customHeight="1" x14ac:dyDescent="0.25">
      <c r="A30" s="201" t="s">
        <v>350</v>
      </c>
      <c r="B30" s="124" t="s">
        <v>351</v>
      </c>
      <c r="C30" s="122" t="s">
        <v>29</v>
      </c>
      <c r="D30" s="122"/>
      <c r="E30" s="122"/>
      <c r="F30" s="122"/>
      <c r="G30" s="122" t="s">
        <v>29</v>
      </c>
      <c r="H30" s="122"/>
      <c r="I30" s="122"/>
      <c r="J30" s="122"/>
      <c r="K30" s="123"/>
      <c r="L30" s="123"/>
    </row>
    <row r="31" spans="1:12" ht="37.5" customHeight="1" x14ac:dyDescent="0.25">
      <c r="A31" s="201" t="s">
        <v>352</v>
      </c>
      <c r="B31" s="125" t="s">
        <v>353</v>
      </c>
      <c r="C31" s="122" t="s">
        <v>29</v>
      </c>
      <c r="D31" s="122"/>
      <c r="E31" s="122"/>
      <c r="F31" s="122"/>
      <c r="G31" s="122" t="s">
        <v>29</v>
      </c>
      <c r="H31" s="122"/>
      <c r="I31" s="122"/>
      <c r="J31" s="122"/>
      <c r="K31" s="123"/>
      <c r="L31" s="123"/>
    </row>
    <row r="32" spans="1:12" ht="31.5" x14ac:dyDescent="0.25">
      <c r="A32" s="201" t="s">
        <v>354</v>
      </c>
      <c r="B32" s="125" t="s">
        <v>355</v>
      </c>
      <c r="C32" s="122" t="s">
        <v>29</v>
      </c>
      <c r="D32" s="122"/>
      <c r="E32" s="122"/>
      <c r="F32" s="122"/>
      <c r="G32" s="122" t="s">
        <v>29</v>
      </c>
      <c r="H32" s="122"/>
      <c r="I32" s="122"/>
      <c r="J32" s="122"/>
      <c r="K32" s="123"/>
      <c r="L32" s="123"/>
    </row>
    <row r="33" spans="1:12" ht="37.5" customHeight="1" x14ac:dyDescent="0.25">
      <c r="A33" s="201" t="s">
        <v>356</v>
      </c>
      <c r="B33" s="125" t="s">
        <v>357</v>
      </c>
      <c r="C33" s="122" t="s">
        <v>29</v>
      </c>
      <c r="D33" s="122"/>
      <c r="E33" s="122"/>
      <c r="F33" s="122"/>
      <c r="G33" s="122" t="s">
        <v>29</v>
      </c>
      <c r="H33" s="122"/>
      <c r="I33" s="122"/>
      <c r="J33" s="122"/>
      <c r="K33" s="123"/>
      <c r="L33" s="123"/>
    </row>
    <row r="34" spans="1:12" ht="47.25" customHeight="1" x14ac:dyDescent="0.25">
      <c r="A34" s="201" t="s">
        <v>358</v>
      </c>
      <c r="B34" s="125" t="s">
        <v>359</v>
      </c>
      <c r="C34" s="122" t="s">
        <v>29</v>
      </c>
      <c r="D34" s="122"/>
      <c r="E34" s="126"/>
      <c r="F34" s="126"/>
      <c r="G34" s="122" t="s">
        <v>29</v>
      </c>
      <c r="H34" s="122"/>
      <c r="I34" s="126"/>
      <c r="J34" s="126"/>
      <c r="K34" s="126"/>
      <c r="L34" s="123"/>
    </row>
    <row r="35" spans="1:12" ht="49.5" customHeight="1" x14ac:dyDescent="0.25">
      <c r="A35" s="201" t="s">
        <v>360</v>
      </c>
      <c r="B35" s="125" t="s">
        <v>361</v>
      </c>
      <c r="C35" s="122" t="s">
        <v>29</v>
      </c>
      <c r="D35" s="122"/>
      <c r="E35" s="126"/>
      <c r="F35" s="126"/>
      <c r="G35" s="122" t="s">
        <v>29</v>
      </c>
      <c r="H35" s="122"/>
      <c r="I35" s="126"/>
      <c r="J35" s="126"/>
      <c r="K35" s="126"/>
      <c r="L35" s="123"/>
    </row>
    <row r="36" spans="1:12" ht="37.5" customHeight="1" x14ac:dyDescent="0.25">
      <c r="A36" s="201" t="s">
        <v>362</v>
      </c>
      <c r="B36" s="125" t="s">
        <v>363</v>
      </c>
      <c r="C36" s="122" t="s">
        <v>29</v>
      </c>
      <c r="D36" s="122"/>
      <c r="E36" s="127"/>
      <c r="F36" s="128"/>
      <c r="G36" s="122" t="s">
        <v>29</v>
      </c>
      <c r="H36" s="122"/>
      <c r="I36" s="129"/>
      <c r="J36" s="129"/>
      <c r="K36" s="123"/>
      <c r="L36" s="123"/>
    </row>
    <row r="37" spans="1:12" x14ac:dyDescent="0.25">
      <c r="A37" s="201" t="s">
        <v>364</v>
      </c>
      <c r="B37" s="125" t="s">
        <v>365</v>
      </c>
      <c r="C37" s="122" t="s">
        <v>29</v>
      </c>
      <c r="D37" s="122"/>
      <c r="E37" s="127"/>
      <c r="F37" s="128"/>
      <c r="G37" s="122" t="s">
        <v>29</v>
      </c>
      <c r="H37" s="122"/>
      <c r="I37" s="129"/>
      <c r="J37" s="129"/>
      <c r="K37" s="123"/>
      <c r="L37" s="123"/>
    </row>
    <row r="38" spans="1:12" x14ac:dyDescent="0.25">
      <c r="A38" s="201" t="s">
        <v>605</v>
      </c>
      <c r="B38" s="121" t="s">
        <v>366</v>
      </c>
      <c r="C38" s="123"/>
      <c r="D38" s="123"/>
      <c r="E38" s="123"/>
      <c r="F38" s="123"/>
      <c r="G38" s="123"/>
      <c r="H38" s="123"/>
      <c r="I38" s="123"/>
      <c r="J38" s="123"/>
      <c r="K38" s="123"/>
      <c r="L38" s="123"/>
    </row>
    <row r="39" spans="1:12" ht="63" x14ac:dyDescent="0.25">
      <c r="A39" s="201">
        <v>2</v>
      </c>
      <c r="B39" s="125" t="s">
        <v>368</v>
      </c>
      <c r="C39" s="122" t="s">
        <v>29</v>
      </c>
      <c r="D39" s="122"/>
      <c r="E39" s="123"/>
      <c r="F39" s="123"/>
      <c r="G39" s="122" t="s">
        <v>29</v>
      </c>
      <c r="H39" s="122"/>
      <c r="I39" s="123"/>
      <c r="J39" s="123"/>
      <c r="K39" s="123"/>
      <c r="L39" s="123"/>
    </row>
    <row r="40" spans="1:12" ht="33.75" customHeight="1" x14ac:dyDescent="0.25">
      <c r="A40" s="201" t="s">
        <v>367</v>
      </c>
      <c r="B40" s="125" t="s">
        <v>370</v>
      </c>
      <c r="C40" s="130">
        <v>45015</v>
      </c>
      <c r="D40" s="130">
        <v>45930</v>
      </c>
      <c r="E40" s="123"/>
      <c r="F40" s="123"/>
      <c r="G40" s="130">
        <v>45566</v>
      </c>
      <c r="H40" s="130">
        <v>46022</v>
      </c>
      <c r="I40" s="131"/>
      <c r="J40" s="131"/>
      <c r="K40" s="123"/>
      <c r="L40" s="123"/>
    </row>
    <row r="41" spans="1:12" ht="63" customHeight="1" x14ac:dyDescent="0.25">
      <c r="A41" s="201" t="s">
        <v>369</v>
      </c>
      <c r="B41" s="121" t="s">
        <v>371</v>
      </c>
      <c r="C41" s="123"/>
      <c r="D41" s="123"/>
      <c r="E41" s="123"/>
      <c r="F41" s="123"/>
      <c r="G41" s="123"/>
      <c r="H41" s="123"/>
      <c r="I41" s="123"/>
      <c r="J41" s="123"/>
      <c r="K41" s="123"/>
      <c r="L41" s="123"/>
    </row>
    <row r="42" spans="1:12" ht="58.5" customHeight="1" x14ac:dyDescent="0.25">
      <c r="A42" s="201">
        <v>3</v>
      </c>
      <c r="B42" s="125" t="s">
        <v>373</v>
      </c>
      <c r="C42" s="122" t="s">
        <v>29</v>
      </c>
      <c r="D42" s="122"/>
      <c r="E42" s="123"/>
      <c r="F42" s="123"/>
      <c r="G42" s="122" t="s">
        <v>29</v>
      </c>
      <c r="H42" s="122"/>
      <c r="I42" s="123"/>
      <c r="J42" s="123"/>
      <c r="K42" s="123"/>
      <c r="L42" s="123"/>
    </row>
    <row r="43" spans="1:12" ht="34.5" customHeight="1" x14ac:dyDescent="0.25">
      <c r="A43" s="201" t="s">
        <v>372</v>
      </c>
      <c r="B43" s="125" t="s">
        <v>375</v>
      </c>
      <c r="C43" s="122" t="s">
        <v>29</v>
      </c>
      <c r="D43" s="122"/>
      <c r="E43" s="123"/>
      <c r="F43" s="123"/>
      <c r="G43" s="122" t="s">
        <v>29</v>
      </c>
      <c r="H43" s="122"/>
      <c r="I43" s="123"/>
      <c r="J43" s="123"/>
      <c r="K43" s="123"/>
      <c r="L43" s="123"/>
    </row>
    <row r="44" spans="1:12" ht="24.75" customHeight="1" x14ac:dyDescent="0.25">
      <c r="A44" s="201" t="s">
        <v>374</v>
      </c>
      <c r="B44" s="125" t="s">
        <v>377</v>
      </c>
      <c r="C44" s="122" t="s">
        <v>29</v>
      </c>
      <c r="D44" s="122"/>
      <c r="E44" s="123"/>
      <c r="F44" s="123"/>
      <c r="G44" s="122" t="s">
        <v>29</v>
      </c>
      <c r="H44" s="122"/>
      <c r="I44" s="123"/>
      <c r="J44" s="123"/>
      <c r="K44" s="123"/>
      <c r="L44" s="123"/>
    </row>
    <row r="45" spans="1:12" ht="90.75" customHeight="1" x14ac:dyDescent="0.25">
      <c r="A45" s="201" t="s">
        <v>376</v>
      </c>
      <c r="B45" s="125" t="s">
        <v>379</v>
      </c>
      <c r="C45" s="122" t="s">
        <v>29</v>
      </c>
      <c r="D45" s="122"/>
      <c r="E45" s="123"/>
      <c r="F45" s="123"/>
      <c r="G45" s="122" t="s">
        <v>29</v>
      </c>
      <c r="H45" s="122"/>
      <c r="I45" s="123"/>
      <c r="J45" s="123"/>
      <c r="K45" s="123"/>
      <c r="L45" s="123"/>
    </row>
    <row r="46" spans="1:12" ht="167.25" customHeight="1" x14ac:dyDescent="0.25">
      <c r="A46" s="201" t="s">
        <v>378</v>
      </c>
      <c r="B46" s="125" t="s">
        <v>381</v>
      </c>
      <c r="C46" s="122" t="s">
        <v>29</v>
      </c>
      <c r="D46" s="122"/>
      <c r="E46" s="123"/>
      <c r="F46" s="123"/>
      <c r="G46" s="122" t="s">
        <v>29</v>
      </c>
      <c r="H46" s="122"/>
      <c r="I46" s="123"/>
      <c r="J46" s="123"/>
      <c r="K46" s="123"/>
      <c r="L46" s="123"/>
    </row>
    <row r="47" spans="1:12" ht="30.75" customHeight="1" x14ac:dyDescent="0.25">
      <c r="A47" s="201" t="s">
        <v>380</v>
      </c>
      <c r="B47" s="125" t="s">
        <v>382</v>
      </c>
      <c r="C47" s="122" t="s">
        <v>29</v>
      </c>
      <c r="D47" s="122"/>
      <c r="E47" s="123"/>
      <c r="F47" s="123"/>
      <c r="G47" s="122" t="s">
        <v>29</v>
      </c>
      <c r="H47" s="122"/>
      <c r="I47" s="123"/>
      <c r="J47" s="123"/>
      <c r="K47" s="123"/>
      <c r="L47" s="123"/>
    </row>
    <row r="48" spans="1:12" ht="37.5" customHeight="1" x14ac:dyDescent="0.25">
      <c r="A48" s="201" t="s">
        <v>606</v>
      </c>
      <c r="B48" s="121" t="s">
        <v>383</v>
      </c>
      <c r="C48" s="123"/>
      <c r="D48" s="123"/>
      <c r="E48" s="123"/>
      <c r="F48" s="123"/>
      <c r="G48" s="123"/>
      <c r="H48" s="123"/>
      <c r="I48" s="123"/>
      <c r="J48" s="123"/>
      <c r="K48" s="123"/>
      <c r="L48" s="123"/>
    </row>
    <row r="49" spans="1:12" ht="35.25" customHeight="1" x14ac:dyDescent="0.25">
      <c r="A49" s="201">
        <v>4</v>
      </c>
      <c r="B49" s="125" t="s">
        <v>385</v>
      </c>
      <c r="C49" s="122" t="s">
        <v>29</v>
      </c>
      <c r="D49" s="122"/>
      <c r="E49" s="123"/>
      <c r="F49" s="123"/>
      <c r="G49" s="122" t="s">
        <v>29</v>
      </c>
      <c r="H49" s="122"/>
      <c r="I49" s="123"/>
      <c r="J49" s="123"/>
      <c r="K49" s="123"/>
      <c r="L49" s="123"/>
    </row>
    <row r="50" spans="1:12" ht="86.25" customHeight="1" x14ac:dyDescent="0.25">
      <c r="A50" s="201" t="s">
        <v>384</v>
      </c>
      <c r="B50" s="125" t="s">
        <v>387</v>
      </c>
      <c r="C50" s="122" t="s">
        <v>29</v>
      </c>
      <c r="D50" s="122"/>
      <c r="E50" s="123"/>
      <c r="F50" s="123"/>
      <c r="G50" s="122" t="s">
        <v>29</v>
      </c>
      <c r="H50" s="122"/>
      <c r="I50" s="123"/>
      <c r="J50" s="123"/>
      <c r="K50" s="123"/>
      <c r="L50" s="123"/>
    </row>
    <row r="51" spans="1:12" ht="77.25" customHeight="1" x14ac:dyDescent="0.25">
      <c r="A51" s="201" t="s">
        <v>386</v>
      </c>
      <c r="B51" s="125" t="s">
        <v>389</v>
      </c>
      <c r="C51" s="122" t="s">
        <v>29</v>
      </c>
      <c r="D51" s="122"/>
      <c r="E51" s="123"/>
      <c r="F51" s="123"/>
      <c r="G51" s="122" t="s">
        <v>29</v>
      </c>
      <c r="H51" s="122"/>
      <c r="I51" s="123"/>
      <c r="J51" s="123"/>
      <c r="K51" s="123"/>
      <c r="L51" s="123"/>
    </row>
    <row r="52" spans="1:12" ht="71.25" customHeight="1" x14ac:dyDescent="0.25">
      <c r="A52" s="201" t="s">
        <v>388</v>
      </c>
      <c r="B52" s="125" t="s">
        <v>391</v>
      </c>
      <c r="C52" s="122" t="s">
        <v>29</v>
      </c>
      <c r="D52" s="122"/>
      <c r="E52" s="123"/>
      <c r="F52" s="123"/>
      <c r="G52" s="122" t="s">
        <v>29</v>
      </c>
      <c r="H52" s="122"/>
      <c r="I52" s="123"/>
      <c r="J52" s="123"/>
      <c r="K52" s="123"/>
      <c r="L52" s="123"/>
    </row>
    <row r="53" spans="1:12" ht="48" customHeight="1" x14ac:dyDescent="0.25">
      <c r="A53" s="201" t="s">
        <v>390</v>
      </c>
      <c r="B53" s="202" t="s">
        <v>393</v>
      </c>
      <c r="C53" s="130">
        <f>C40</f>
        <v>45015</v>
      </c>
      <c r="D53" s="130">
        <f>D40</f>
        <v>45930</v>
      </c>
      <c r="E53" s="123"/>
      <c r="F53" s="123"/>
      <c r="G53" s="130">
        <f>G40</f>
        <v>45566</v>
      </c>
      <c r="H53" s="130">
        <f>H40</f>
        <v>46022</v>
      </c>
      <c r="I53" s="131"/>
      <c r="J53" s="131"/>
      <c r="K53" s="123"/>
      <c r="L53" s="123"/>
    </row>
    <row r="54" spans="1:12" ht="46.5" customHeight="1" x14ac:dyDescent="0.25">
      <c r="A54" s="201" t="s">
        <v>392</v>
      </c>
      <c r="B54" s="125" t="s">
        <v>394</v>
      </c>
      <c r="C54" s="122" t="s">
        <v>29</v>
      </c>
      <c r="D54" s="122"/>
      <c r="E54" s="123"/>
      <c r="F54" s="123"/>
      <c r="G54" s="122" t="s">
        <v>29</v>
      </c>
      <c r="H54" s="122"/>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C19" zoomScale="82" zoomScaleNormal="80" zoomScaleSheetLayoutView="82" workbookViewId="0">
      <selection activeCell="V32" sqref="V32"/>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18.5703125" style="204" customWidth="1"/>
    <col min="6" max="6" width="16.85546875" style="204" customWidth="1"/>
    <col min="7" max="7" width="12.85546875" style="204" bestFit="1" customWidth="1"/>
    <col min="8" max="8" width="8.5703125" style="204" bestFit="1" customWidth="1"/>
    <col min="9" max="9" width="6.140625" style="204" bestFit="1" customWidth="1"/>
    <col min="10" max="10" width="10.42578125" style="204" bestFit="1" customWidth="1"/>
    <col min="11" max="11" width="6.140625" style="204" bestFit="1" customWidth="1"/>
    <col min="12" max="12" width="9.7109375" style="204" bestFit="1" customWidth="1"/>
    <col min="13" max="13" width="6.140625" style="204" bestFit="1" customWidth="1"/>
    <col min="14" max="14" width="11" style="204" bestFit="1" customWidth="1"/>
    <col min="15" max="15" width="6.85546875" style="204" bestFit="1" customWidth="1"/>
    <col min="16" max="16" width="9.85546875" style="204" bestFit="1" customWidth="1"/>
    <col min="17" max="17" width="6.140625" style="204" bestFit="1" customWidth="1"/>
    <col min="18" max="18" width="9.7109375" style="204" bestFit="1" customWidth="1"/>
    <col min="19" max="19" width="6.140625" style="204" bestFit="1" customWidth="1"/>
    <col min="20" max="20" width="7.85546875" style="204" customWidth="1"/>
    <col min="21" max="21" width="6.140625" style="204" bestFit="1" customWidth="1"/>
    <col min="22" max="22" width="10.42578125" style="204" bestFit="1" customWidth="1"/>
    <col min="23" max="23" width="6.140625" style="204" bestFit="1" customWidth="1"/>
    <col min="24" max="24" width="9.85546875" style="204" customWidth="1"/>
    <col min="25" max="25" width="7.85546875" style="204" customWidth="1"/>
    <col min="26" max="28" width="9.140625" style="204"/>
    <col min="29" max="29" width="14" style="204" customWidth="1"/>
    <col min="30" max="16384" width="9.140625" style="204"/>
  </cols>
  <sheetData>
    <row r="1" spans="1:29" ht="18.75" x14ac:dyDescent="0.25">
      <c r="AC1" s="211" t="s">
        <v>0</v>
      </c>
    </row>
    <row r="2" spans="1:29" ht="18.75" x14ac:dyDescent="0.3">
      <c r="AC2" s="212" t="s">
        <v>1</v>
      </c>
    </row>
    <row r="3" spans="1:29" ht="18.75" x14ac:dyDescent="0.3">
      <c r="AC3" s="212" t="s">
        <v>2</v>
      </c>
    </row>
    <row r="4" spans="1:29" ht="18.75" customHeight="1" x14ac:dyDescent="0.25">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c r="T4" s="359"/>
      <c r="U4" s="359"/>
      <c r="V4" s="359"/>
      <c r="W4" s="359"/>
      <c r="X4" s="359"/>
      <c r="Y4" s="359"/>
    </row>
    <row r="5" spans="1:29" ht="18.75" x14ac:dyDescent="0.3">
      <c r="Q5" s="212"/>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row>
    <row r="7" spans="1:29" ht="18.75" x14ac:dyDescent="0.25">
      <c r="A7" s="213"/>
      <c r="B7" s="213"/>
      <c r="C7" s="213"/>
      <c r="D7" s="213"/>
      <c r="E7" s="213"/>
      <c r="F7" s="213"/>
      <c r="G7" s="213"/>
      <c r="H7" s="205"/>
      <c r="I7" s="205"/>
      <c r="J7" s="205"/>
      <c r="K7" s="205"/>
      <c r="L7" s="205"/>
      <c r="M7" s="205"/>
      <c r="N7" s="205"/>
      <c r="O7" s="205"/>
      <c r="P7" s="205"/>
      <c r="Q7" s="205"/>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row>
    <row r="10" spans="1:29" ht="18.75" x14ac:dyDescent="0.25">
      <c r="A10" s="213"/>
      <c r="B10" s="213"/>
      <c r="C10" s="213"/>
      <c r="D10" s="213"/>
      <c r="E10" s="213"/>
      <c r="F10" s="213"/>
      <c r="G10" s="213"/>
      <c r="H10" s="205"/>
      <c r="I10" s="205"/>
      <c r="J10" s="205"/>
      <c r="K10" s="205"/>
      <c r="L10" s="205"/>
      <c r="M10" s="205"/>
      <c r="N10" s="205"/>
      <c r="O10" s="205"/>
      <c r="P10" s="205"/>
      <c r="Q10" s="205"/>
    </row>
    <row r="11" spans="1:29" x14ac:dyDescent="0.25">
      <c r="A11" s="351" t="str">
        <f>'1. паспорт местоположение'!A12:C12</f>
        <v>M_PK2100.03.06</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row>
    <row r="13" spans="1:29" ht="16.5" customHeight="1" x14ac:dyDescent="0.3">
      <c r="A13" s="207"/>
      <c r="B13" s="207"/>
      <c r="C13" s="207"/>
      <c r="D13" s="207"/>
      <c r="E13" s="207"/>
      <c r="F13" s="207"/>
      <c r="G13" s="207"/>
      <c r="H13" s="208"/>
      <c r="I13" s="208"/>
      <c r="J13" s="208"/>
      <c r="K13" s="208"/>
      <c r="L13" s="208"/>
      <c r="M13" s="208"/>
      <c r="N13" s="208"/>
      <c r="O13" s="208"/>
      <c r="P13" s="208"/>
      <c r="Q13" s="208"/>
    </row>
    <row r="14" spans="1:29" x14ac:dyDescent="0.25">
      <c r="A14" s="351"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row>
    <row r="16" spans="1:29" x14ac:dyDescent="0.25">
      <c r="A16" s="357"/>
      <c r="B16" s="357"/>
      <c r="C16" s="357"/>
      <c r="D16" s="357"/>
      <c r="E16" s="357"/>
      <c r="F16" s="357"/>
      <c r="G16" s="357"/>
      <c r="H16" s="357"/>
      <c r="I16" s="357"/>
      <c r="J16" s="357"/>
      <c r="K16" s="357"/>
      <c r="L16" s="357"/>
      <c r="M16" s="357"/>
      <c r="N16" s="357"/>
      <c r="O16" s="357"/>
      <c r="P16" s="357"/>
      <c r="Q16" s="357"/>
    </row>
    <row r="18" spans="1:34" x14ac:dyDescent="0.25">
      <c r="A18" s="358" t="s">
        <v>610</v>
      </c>
      <c r="B18" s="358"/>
      <c r="C18" s="358"/>
      <c r="D18" s="358"/>
      <c r="E18" s="358"/>
      <c r="F18" s="358"/>
      <c r="G18" s="358"/>
      <c r="H18" s="358"/>
      <c r="I18" s="358"/>
      <c r="J18" s="358"/>
      <c r="K18" s="358"/>
      <c r="L18" s="358"/>
      <c r="M18" s="358"/>
      <c r="N18" s="358"/>
      <c r="O18" s="358"/>
      <c r="P18" s="358"/>
      <c r="Q18" s="358"/>
    </row>
    <row r="20" spans="1:34" s="210" customFormat="1" ht="33" customHeight="1" x14ac:dyDescent="0.25">
      <c r="A20" s="353" t="s">
        <v>395</v>
      </c>
      <c r="B20" s="353" t="s">
        <v>396</v>
      </c>
      <c r="C20" s="344" t="s">
        <v>397</v>
      </c>
      <c r="D20" s="344"/>
      <c r="E20" s="356" t="s">
        <v>398</v>
      </c>
      <c r="F20" s="356"/>
      <c r="G20" s="353" t="s">
        <v>625</v>
      </c>
      <c r="H20" s="345" t="s">
        <v>611</v>
      </c>
      <c r="I20" s="346"/>
      <c r="J20" s="346"/>
      <c r="K20" s="346"/>
      <c r="L20" s="345" t="s">
        <v>612</v>
      </c>
      <c r="M20" s="346"/>
      <c r="N20" s="346"/>
      <c r="O20" s="346"/>
      <c r="P20" s="345" t="s">
        <v>613</v>
      </c>
      <c r="Q20" s="346"/>
      <c r="R20" s="346"/>
      <c r="S20" s="346"/>
      <c r="T20" s="345" t="s">
        <v>614</v>
      </c>
      <c r="U20" s="346"/>
      <c r="V20" s="346"/>
      <c r="W20" s="346"/>
      <c r="X20" s="345" t="s">
        <v>615</v>
      </c>
      <c r="Y20" s="346"/>
      <c r="Z20" s="346"/>
      <c r="AA20" s="346"/>
      <c r="AB20" s="347" t="s">
        <v>399</v>
      </c>
      <c r="AC20" s="348"/>
    </row>
    <row r="21" spans="1:34" s="210" customFormat="1" ht="81.75" customHeight="1" x14ac:dyDescent="0.25">
      <c r="A21" s="354"/>
      <c r="B21" s="354"/>
      <c r="C21" s="344"/>
      <c r="D21" s="344"/>
      <c r="E21" s="356"/>
      <c r="F21" s="356"/>
      <c r="G21" s="354"/>
      <c r="H21" s="344" t="s">
        <v>337</v>
      </c>
      <c r="I21" s="344"/>
      <c r="J21" s="344" t="s">
        <v>401</v>
      </c>
      <c r="K21" s="344"/>
      <c r="L21" s="344" t="s">
        <v>337</v>
      </c>
      <c r="M21" s="344"/>
      <c r="N21" s="344" t="s">
        <v>401</v>
      </c>
      <c r="O21" s="344"/>
      <c r="P21" s="344" t="s">
        <v>337</v>
      </c>
      <c r="Q21" s="344"/>
      <c r="R21" s="344" t="s">
        <v>401</v>
      </c>
      <c r="S21" s="344"/>
      <c r="T21" s="344" t="s">
        <v>337</v>
      </c>
      <c r="U21" s="344"/>
      <c r="V21" s="344" t="s">
        <v>401</v>
      </c>
      <c r="W21" s="344"/>
      <c r="X21" s="344" t="s">
        <v>337</v>
      </c>
      <c r="Y21" s="344"/>
      <c r="Z21" s="344" t="s">
        <v>401</v>
      </c>
      <c r="AA21" s="344"/>
      <c r="AB21" s="349"/>
      <c r="AC21" s="350"/>
    </row>
    <row r="22" spans="1:34" s="210" customFormat="1" ht="89.25" customHeight="1" x14ac:dyDescent="0.3">
      <c r="A22" s="355"/>
      <c r="B22" s="355"/>
      <c r="C22" s="227" t="s">
        <v>337</v>
      </c>
      <c r="D22" s="227" t="s">
        <v>401</v>
      </c>
      <c r="E22" s="214" t="s">
        <v>616</v>
      </c>
      <c r="F22" s="214" t="s">
        <v>624</v>
      </c>
      <c r="G22" s="355"/>
      <c r="H22" s="215" t="s">
        <v>402</v>
      </c>
      <c r="I22" s="215" t="s">
        <v>403</v>
      </c>
      <c r="J22" s="215" t="s">
        <v>402</v>
      </c>
      <c r="K22" s="215" t="s">
        <v>403</v>
      </c>
      <c r="L22" s="215" t="s">
        <v>402</v>
      </c>
      <c r="M22" s="215" t="s">
        <v>403</v>
      </c>
      <c r="N22" s="215" t="s">
        <v>402</v>
      </c>
      <c r="O22" s="215" t="s">
        <v>403</v>
      </c>
      <c r="P22" s="215" t="s">
        <v>402</v>
      </c>
      <c r="Q22" s="215" t="s">
        <v>403</v>
      </c>
      <c r="R22" s="215" t="s">
        <v>402</v>
      </c>
      <c r="S22" s="215" t="s">
        <v>403</v>
      </c>
      <c r="T22" s="215" t="s">
        <v>402</v>
      </c>
      <c r="U22" s="215" t="s">
        <v>403</v>
      </c>
      <c r="V22" s="215" t="s">
        <v>402</v>
      </c>
      <c r="W22" s="215" t="s">
        <v>403</v>
      </c>
      <c r="X22" s="215" t="s">
        <v>402</v>
      </c>
      <c r="Y22" s="215" t="s">
        <v>403</v>
      </c>
      <c r="Z22" s="215" t="s">
        <v>402</v>
      </c>
      <c r="AA22" s="215" t="s">
        <v>403</v>
      </c>
      <c r="AB22" s="227" t="s">
        <v>404</v>
      </c>
      <c r="AC22" s="227" t="s">
        <v>401</v>
      </c>
      <c r="AE22" s="209"/>
      <c r="AF22" s="209"/>
      <c r="AG22" s="209"/>
      <c r="AH22" s="209"/>
    </row>
    <row r="23" spans="1:34" s="210" customFormat="1" ht="19.5" customHeight="1" x14ac:dyDescent="0.25">
      <c r="A23" s="228">
        <v>1</v>
      </c>
      <c r="B23" s="228">
        <v>2</v>
      </c>
      <c r="C23" s="228">
        <v>3</v>
      </c>
      <c r="D23" s="228">
        <v>4</v>
      </c>
      <c r="E23" s="228">
        <v>5</v>
      </c>
      <c r="F23" s="228">
        <v>6</v>
      </c>
      <c r="G23" s="228">
        <v>7</v>
      </c>
      <c r="H23" s="228">
        <f>G23+1</f>
        <v>8</v>
      </c>
      <c r="I23" s="228">
        <f t="shared" ref="I23:AC23" si="0">H23+1</f>
        <v>9</v>
      </c>
      <c r="J23" s="228">
        <f t="shared" si="0"/>
        <v>10</v>
      </c>
      <c r="K23" s="228">
        <f t="shared" si="0"/>
        <v>11</v>
      </c>
      <c r="L23" s="228">
        <f t="shared" si="0"/>
        <v>12</v>
      </c>
      <c r="M23" s="228">
        <f t="shared" si="0"/>
        <v>13</v>
      </c>
      <c r="N23" s="228">
        <f t="shared" si="0"/>
        <v>14</v>
      </c>
      <c r="O23" s="228">
        <f t="shared" si="0"/>
        <v>15</v>
      </c>
      <c r="P23" s="228">
        <f t="shared" si="0"/>
        <v>16</v>
      </c>
      <c r="Q23" s="228">
        <f t="shared" si="0"/>
        <v>17</v>
      </c>
      <c r="R23" s="228">
        <f t="shared" si="0"/>
        <v>18</v>
      </c>
      <c r="S23" s="228">
        <f t="shared" si="0"/>
        <v>19</v>
      </c>
      <c r="T23" s="228">
        <f t="shared" si="0"/>
        <v>20</v>
      </c>
      <c r="U23" s="228">
        <f t="shared" si="0"/>
        <v>21</v>
      </c>
      <c r="V23" s="228">
        <f t="shared" si="0"/>
        <v>22</v>
      </c>
      <c r="W23" s="228">
        <f t="shared" si="0"/>
        <v>23</v>
      </c>
      <c r="X23" s="228">
        <f t="shared" si="0"/>
        <v>24</v>
      </c>
      <c r="Y23" s="228">
        <f t="shared" si="0"/>
        <v>25</v>
      </c>
      <c r="Z23" s="228">
        <f t="shared" si="0"/>
        <v>26</v>
      </c>
      <c r="AA23" s="228">
        <f t="shared" si="0"/>
        <v>27</v>
      </c>
      <c r="AB23" s="228">
        <f t="shared" si="0"/>
        <v>28</v>
      </c>
      <c r="AC23" s="228">
        <f t="shared" si="0"/>
        <v>29</v>
      </c>
    </row>
    <row r="24" spans="1:34" s="210" customFormat="1" ht="47.25" customHeight="1" x14ac:dyDescent="0.25">
      <c r="A24" s="216" t="s">
        <v>12</v>
      </c>
      <c r="B24" s="217" t="s">
        <v>405</v>
      </c>
      <c r="C24" s="218">
        <v>1.8367037484929998</v>
      </c>
      <c r="D24" s="218">
        <f>D30*1.2</f>
        <v>1.57086745073856</v>
      </c>
      <c r="E24" s="218">
        <f>D24</f>
        <v>1.57086745073856</v>
      </c>
      <c r="F24" s="218">
        <f>E24</f>
        <v>1.57086745073856</v>
      </c>
      <c r="G24" s="218">
        <v>0</v>
      </c>
      <c r="H24" s="218">
        <v>0.4127315461199999</v>
      </c>
      <c r="I24" s="218"/>
      <c r="J24" s="218">
        <v>0</v>
      </c>
      <c r="K24" s="218"/>
      <c r="L24" s="218">
        <v>0.60708080729016001</v>
      </c>
      <c r="M24" s="218"/>
      <c r="N24" s="218">
        <f>N30*1.2</f>
        <v>0.59579005356000003</v>
      </c>
      <c r="O24" s="218"/>
      <c r="P24" s="218">
        <v>0.81689139508283992</v>
      </c>
      <c r="Q24" s="218"/>
      <c r="R24" s="218">
        <f>R30*1.2</f>
        <v>0.97507739717856001</v>
      </c>
      <c r="S24" s="218"/>
      <c r="T24" s="218">
        <v>0</v>
      </c>
      <c r="U24" s="218"/>
      <c r="V24" s="218">
        <v>0</v>
      </c>
      <c r="W24" s="218"/>
      <c r="X24" s="218">
        <v>0</v>
      </c>
      <c r="Y24" s="218"/>
      <c r="Z24" s="218">
        <v>0</v>
      </c>
      <c r="AA24" s="218"/>
      <c r="AB24" s="218">
        <f>H24+L24+P24+T24+X24</f>
        <v>1.836703748493</v>
      </c>
      <c r="AC24" s="218">
        <f>J24+N24+R24+V24+Z24</f>
        <v>1.57086745073856</v>
      </c>
    </row>
    <row r="25" spans="1:34" s="210" customFormat="1" ht="24" customHeight="1" x14ac:dyDescent="0.25">
      <c r="A25" s="219" t="s">
        <v>406</v>
      </c>
      <c r="B25" s="220" t="s">
        <v>407</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f t="shared" ref="AB25:AB86" si="1">H25+L25+P25+T25+X25</f>
        <v>0</v>
      </c>
      <c r="AC25" s="218">
        <f t="shared" ref="AC25:AC86" si="2">J25+N25+R25+V25+Z25</f>
        <v>0</v>
      </c>
    </row>
    <row r="26" spans="1:34" s="210" customFormat="1" x14ac:dyDescent="0.25">
      <c r="A26" s="219" t="s">
        <v>408</v>
      </c>
      <c r="B26" s="220" t="s">
        <v>409</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f t="shared" si="1"/>
        <v>0</v>
      </c>
      <c r="AC26" s="218">
        <f t="shared" si="2"/>
        <v>0</v>
      </c>
    </row>
    <row r="27" spans="1:34" s="210" customFormat="1" ht="38.25" customHeight="1" x14ac:dyDescent="0.25">
      <c r="A27" s="219" t="s">
        <v>410</v>
      </c>
      <c r="B27" s="220" t="s">
        <v>411</v>
      </c>
      <c r="C27" s="218"/>
      <c r="D27" s="218"/>
      <c r="E27" s="218"/>
      <c r="F27" s="218"/>
      <c r="G27" s="218">
        <v>0</v>
      </c>
      <c r="H27" s="218">
        <v>0.34394295509999995</v>
      </c>
      <c r="I27" s="218"/>
      <c r="J27" s="218">
        <v>0</v>
      </c>
      <c r="K27" s="218"/>
      <c r="L27" s="218">
        <v>0.50590067274180006</v>
      </c>
      <c r="M27" s="218"/>
      <c r="N27" s="218">
        <f>N30</f>
        <v>0.49649171130000003</v>
      </c>
      <c r="O27" s="218"/>
      <c r="P27" s="218">
        <v>0.68074282923569995</v>
      </c>
      <c r="Q27" s="218"/>
      <c r="R27" s="218">
        <f>R30</f>
        <v>0.81256449764880001</v>
      </c>
      <c r="S27" s="218"/>
      <c r="T27" s="218">
        <v>0</v>
      </c>
      <c r="U27" s="218"/>
      <c r="V27" s="218">
        <v>0</v>
      </c>
      <c r="W27" s="218"/>
      <c r="X27" s="218">
        <v>0</v>
      </c>
      <c r="Y27" s="218"/>
      <c r="Z27" s="218">
        <v>0</v>
      </c>
      <c r="AA27" s="218"/>
      <c r="AB27" s="218">
        <f t="shared" si="1"/>
        <v>1.5305864570774999</v>
      </c>
      <c r="AC27" s="218">
        <f t="shared" si="2"/>
        <v>1.3090562089488</v>
      </c>
    </row>
    <row r="28" spans="1:34" s="210" customFormat="1" x14ac:dyDescent="0.25">
      <c r="A28" s="219" t="s">
        <v>412</v>
      </c>
      <c r="B28" s="220" t="s">
        <v>413</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f t="shared" si="1"/>
        <v>0</v>
      </c>
      <c r="AC28" s="218">
        <f t="shared" si="2"/>
        <v>0</v>
      </c>
    </row>
    <row r="29" spans="1:34" s="210" customFormat="1" x14ac:dyDescent="0.25">
      <c r="A29" s="219" t="s">
        <v>414</v>
      </c>
      <c r="B29" s="221" t="s">
        <v>415</v>
      </c>
      <c r="C29" s="218"/>
      <c r="D29" s="218"/>
      <c r="E29" s="218"/>
      <c r="F29" s="218"/>
      <c r="G29" s="218">
        <v>0</v>
      </c>
      <c r="H29" s="218">
        <v>6.8788591019999956E-2</v>
      </c>
      <c r="I29" s="218"/>
      <c r="J29" s="218">
        <v>0</v>
      </c>
      <c r="K29" s="218"/>
      <c r="L29" s="218">
        <v>0.10118013454835995</v>
      </c>
      <c r="M29" s="218"/>
      <c r="N29" s="218">
        <f>N24-N27</f>
        <v>9.9298342260000005E-2</v>
      </c>
      <c r="O29" s="218"/>
      <c r="P29" s="218">
        <v>0.13614856584713997</v>
      </c>
      <c r="Q29" s="218"/>
      <c r="R29" s="218">
        <f>R24-R27</f>
        <v>0.16251289952976</v>
      </c>
      <c r="S29" s="218"/>
      <c r="T29" s="218">
        <v>0</v>
      </c>
      <c r="U29" s="218"/>
      <c r="V29" s="218">
        <v>0</v>
      </c>
      <c r="W29" s="218"/>
      <c r="X29" s="218">
        <v>0</v>
      </c>
      <c r="Y29" s="218"/>
      <c r="Z29" s="218">
        <v>0</v>
      </c>
      <c r="AA29" s="218"/>
      <c r="AB29" s="218">
        <f t="shared" si="1"/>
        <v>0.30611729141549987</v>
      </c>
      <c r="AC29" s="218">
        <f t="shared" si="2"/>
        <v>0.26181124178976001</v>
      </c>
    </row>
    <row r="30" spans="1:34" s="210" customFormat="1" ht="47.25" x14ac:dyDescent="0.25">
      <c r="A30" s="216" t="s">
        <v>15</v>
      </c>
      <c r="B30" s="217" t="s">
        <v>416</v>
      </c>
      <c r="C30" s="218">
        <v>1.5305864570775001</v>
      </c>
      <c r="D30" s="218">
        <f>D33</f>
        <v>1.3090562089488</v>
      </c>
      <c r="E30" s="218">
        <f>D30</f>
        <v>1.3090562089488</v>
      </c>
      <c r="F30" s="218">
        <f>E30</f>
        <v>1.3090562089488</v>
      </c>
      <c r="G30" s="218">
        <v>0</v>
      </c>
      <c r="H30" s="218">
        <v>0.34394295509999995</v>
      </c>
      <c r="I30" s="218"/>
      <c r="J30" s="218">
        <v>0</v>
      </c>
      <c r="K30" s="218"/>
      <c r="L30" s="218">
        <v>0.50590067274180006</v>
      </c>
      <c r="M30" s="218"/>
      <c r="N30" s="218">
        <v>0.49649171130000003</v>
      </c>
      <c r="O30" s="218"/>
      <c r="P30" s="218">
        <v>0.68074282923570006</v>
      </c>
      <c r="Q30" s="218"/>
      <c r="R30" s="218">
        <v>0.81256449764880001</v>
      </c>
      <c r="S30" s="218"/>
      <c r="T30" s="218">
        <v>0</v>
      </c>
      <c r="U30" s="218"/>
      <c r="V30" s="218">
        <v>0</v>
      </c>
      <c r="W30" s="218"/>
      <c r="X30" s="218">
        <v>0</v>
      </c>
      <c r="Y30" s="218"/>
      <c r="Z30" s="218">
        <v>0</v>
      </c>
      <c r="AA30" s="218"/>
      <c r="AB30" s="218">
        <f t="shared" si="1"/>
        <v>1.5305864570775001</v>
      </c>
      <c r="AC30" s="218">
        <f t="shared" si="2"/>
        <v>1.3090562089488</v>
      </c>
    </row>
    <row r="31" spans="1:34" s="210" customFormat="1" x14ac:dyDescent="0.25">
      <c r="A31" s="216" t="s">
        <v>417</v>
      </c>
      <c r="B31" s="220" t="s">
        <v>418</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f t="shared" si="1"/>
        <v>0</v>
      </c>
      <c r="AC31" s="218">
        <f t="shared" si="2"/>
        <v>0</v>
      </c>
    </row>
    <row r="32" spans="1:34" s="210" customFormat="1" ht="31.5" x14ac:dyDescent="0.25">
      <c r="A32" s="216" t="s">
        <v>419</v>
      </c>
      <c r="B32" s="220" t="s">
        <v>420</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f t="shared" si="1"/>
        <v>0</v>
      </c>
      <c r="AC32" s="218">
        <f t="shared" si="2"/>
        <v>0</v>
      </c>
    </row>
    <row r="33" spans="1:29" s="210" customFormat="1" x14ac:dyDescent="0.25">
      <c r="A33" s="216" t="s">
        <v>421</v>
      </c>
      <c r="B33" s="220" t="s">
        <v>422</v>
      </c>
      <c r="C33" s="218">
        <v>1.5305864570775001</v>
      </c>
      <c r="D33" s="218">
        <v>1.3090562089488</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f t="shared" si="1"/>
        <v>0</v>
      </c>
      <c r="AC33" s="218">
        <f t="shared" si="2"/>
        <v>0</v>
      </c>
    </row>
    <row r="34" spans="1:29" s="210" customFormat="1" x14ac:dyDescent="0.25">
      <c r="A34" s="216" t="s">
        <v>423</v>
      </c>
      <c r="B34" s="220" t="s">
        <v>424</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f t="shared" si="1"/>
        <v>0</v>
      </c>
      <c r="AC34" s="218">
        <f t="shared" si="2"/>
        <v>0</v>
      </c>
    </row>
    <row r="35" spans="1:29" s="210" customFormat="1" ht="48" customHeight="1" x14ac:dyDescent="0.25">
      <c r="A35" s="216" t="s">
        <v>18</v>
      </c>
      <c r="B35" s="217" t="s">
        <v>425</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f t="shared" si="1"/>
        <v>0</v>
      </c>
      <c r="AC35" s="218">
        <f t="shared" si="2"/>
        <v>0</v>
      </c>
    </row>
    <row r="36" spans="1:29" s="210" customFormat="1" ht="44.25" customHeight="1" x14ac:dyDescent="0.25">
      <c r="A36" s="219" t="s">
        <v>426</v>
      </c>
      <c r="B36" s="220" t="s">
        <v>434</v>
      </c>
      <c r="C36" s="218"/>
      <c r="D36" s="218"/>
      <c r="E36" s="218"/>
      <c r="F36" s="218"/>
      <c r="G36" s="218">
        <v>0</v>
      </c>
      <c r="H36" s="218">
        <v>0</v>
      </c>
      <c r="I36" s="222" t="s">
        <v>428</v>
      </c>
      <c r="J36" s="218">
        <v>0</v>
      </c>
      <c r="K36" s="218"/>
      <c r="L36" s="218">
        <v>0</v>
      </c>
      <c r="M36" s="222" t="s">
        <v>428</v>
      </c>
      <c r="N36" s="218">
        <v>0</v>
      </c>
      <c r="O36" s="218"/>
      <c r="P36" s="218">
        <v>0</v>
      </c>
      <c r="Q36" s="222" t="s">
        <v>428</v>
      </c>
      <c r="R36" s="218">
        <v>0</v>
      </c>
      <c r="S36" s="218"/>
      <c r="T36" s="218">
        <v>0</v>
      </c>
      <c r="U36" s="222" t="s">
        <v>428</v>
      </c>
      <c r="V36" s="218">
        <v>0</v>
      </c>
      <c r="W36" s="218"/>
      <c r="X36" s="218">
        <v>0</v>
      </c>
      <c r="Y36" s="222" t="s">
        <v>428</v>
      </c>
      <c r="Z36" s="218">
        <v>0</v>
      </c>
      <c r="AA36" s="218"/>
      <c r="AB36" s="218">
        <f t="shared" si="1"/>
        <v>0</v>
      </c>
      <c r="AC36" s="218">
        <f t="shared" si="2"/>
        <v>0</v>
      </c>
    </row>
    <row r="37" spans="1:29" s="210" customFormat="1" ht="31.5" x14ac:dyDescent="0.25">
      <c r="A37" s="219" t="s">
        <v>429</v>
      </c>
      <c r="B37" s="223" t="s">
        <v>427</v>
      </c>
      <c r="C37" s="218"/>
      <c r="D37" s="218"/>
      <c r="E37" s="218"/>
      <c r="F37" s="218"/>
      <c r="G37" s="218">
        <v>0</v>
      </c>
      <c r="H37" s="218">
        <v>0</v>
      </c>
      <c r="I37" s="222" t="s">
        <v>428</v>
      </c>
      <c r="J37" s="218">
        <v>0</v>
      </c>
      <c r="K37" s="218"/>
      <c r="L37" s="218">
        <v>0</v>
      </c>
      <c r="M37" s="222" t="s">
        <v>428</v>
      </c>
      <c r="N37" s="218">
        <v>0</v>
      </c>
      <c r="O37" s="218"/>
      <c r="P37" s="218">
        <v>0</v>
      </c>
      <c r="Q37" s="222" t="s">
        <v>428</v>
      </c>
      <c r="R37" s="218">
        <v>0</v>
      </c>
      <c r="S37" s="218"/>
      <c r="T37" s="218">
        <v>0</v>
      </c>
      <c r="U37" s="222" t="s">
        <v>428</v>
      </c>
      <c r="V37" s="218">
        <v>0</v>
      </c>
      <c r="W37" s="218"/>
      <c r="X37" s="218">
        <v>0</v>
      </c>
      <c r="Y37" s="222" t="s">
        <v>428</v>
      </c>
      <c r="Z37" s="218">
        <v>0</v>
      </c>
      <c r="AA37" s="218"/>
      <c r="AB37" s="218">
        <f t="shared" si="1"/>
        <v>0</v>
      </c>
      <c r="AC37" s="218">
        <f t="shared" si="2"/>
        <v>0</v>
      </c>
    </row>
    <row r="38" spans="1:29" s="210" customFormat="1" x14ac:dyDescent="0.25">
      <c r="A38" s="219" t="s">
        <v>431</v>
      </c>
      <c r="B38" s="223" t="s">
        <v>430</v>
      </c>
      <c r="C38" s="218"/>
      <c r="D38" s="218"/>
      <c r="E38" s="218"/>
      <c r="F38" s="218"/>
      <c r="G38" s="218">
        <v>0</v>
      </c>
      <c r="H38" s="218">
        <v>0</v>
      </c>
      <c r="I38" s="222" t="s">
        <v>428</v>
      </c>
      <c r="J38" s="218">
        <v>0</v>
      </c>
      <c r="K38" s="218"/>
      <c r="L38" s="218">
        <v>0</v>
      </c>
      <c r="M38" s="222" t="s">
        <v>428</v>
      </c>
      <c r="N38" s="218">
        <v>0</v>
      </c>
      <c r="O38" s="218"/>
      <c r="P38" s="218">
        <v>0</v>
      </c>
      <c r="Q38" s="222" t="s">
        <v>428</v>
      </c>
      <c r="R38" s="218">
        <v>0</v>
      </c>
      <c r="S38" s="218"/>
      <c r="T38" s="218">
        <v>0</v>
      </c>
      <c r="U38" s="222" t="s">
        <v>428</v>
      </c>
      <c r="V38" s="218">
        <v>0</v>
      </c>
      <c r="W38" s="218"/>
      <c r="X38" s="218">
        <v>0</v>
      </c>
      <c r="Y38" s="222" t="s">
        <v>428</v>
      </c>
      <c r="Z38" s="218">
        <v>0</v>
      </c>
      <c r="AA38" s="218"/>
      <c r="AB38" s="218">
        <f t="shared" si="1"/>
        <v>0</v>
      </c>
      <c r="AC38" s="218">
        <f t="shared" si="2"/>
        <v>0</v>
      </c>
    </row>
    <row r="39" spans="1:29" s="210" customFormat="1" x14ac:dyDescent="0.25">
      <c r="A39" s="219" t="s">
        <v>433</v>
      </c>
      <c r="B39" s="220" t="s">
        <v>432</v>
      </c>
      <c r="C39" s="218"/>
      <c r="D39" s="218"/>
      <c r="E39" s="218"/>
      <c r="F39" s="218"/>
      <c r="G39" s="218">
        <v>0</v>
      </c>
      <c r="H39" s="218">
        <v>0</v>
      </c>
      <c r="I39" s="222" t="s">
        <v>428</v>
      </c>
      <c r="J39" s="218">
        <v>0</v>
      </c>
      <c r="K39" s="218"/>
      <c r="L39" s="218">
        <v>0</v>
      </c>
      <c r="M39" s="222" t="s">
        <v>428</v>
      </c>
      <c r="N39" s="218">
        <v>0</v>
      </c>
      <c r="O39" s="218"/>
      <c r="P39" s="218">
        <v>0</v>
      </c>
      <c r="Q39" s="222" t="s">
        <v>428</v>
      </c>
      <c r="R39" s="218">
        <v>0</v>
      </c>
      <c r="S39" s="218"/>
      <c r="T39" s="218">
        <v>0</v>
      </c>
      <c r="U39" s="222" t="s">
        <v>428</v>
      </c>
      <c r="V39" s="218">
        <v>0</v>
      </c>
      <c r="W39" s="218"/>
      <c r="X39" s="218">
        <v>0</v>
      </c>
      <c r="Y39" s="222" t="s">
        <v>428</v>
      </c>
      <c r="Z39" s="218">
        <v>0</v>
      </c>
      <c r="AA39" s="218"/>
      <c r="AB39" s="218">
        <f t="shared" si="1"/>
        <v>0</v>
      </c>
      <c r="AC39" s="218">
        <f t="shared" si="2"/>
        <v>0</v>
      </c>
    </row>
    <row r="40" spans="1:29" s="210" customFormat="1" x14ac:dyDescent="0.25">
      <c r="A40" s="219" t="s">
        <v>435</v>
      </c>
      <c r="B40" s="220" t="s">
        <v>436</v>
      </c>
      <c r="C40" s="218"/>
      <c r="D40" s="218"/>
      <c r="E40" s="218"/>
      <c r="F40" s="218"/>
      <c r="G40" s="218">
        <v>0</v>
      </c>
      <c r="H40" s="218">
        <v>0</v>
      </c>
      <c r="I40" s="222" t="s">
        <v>428</v>
      </c>
      <c r="J40" s="218">
        <v>0</v>
      </c>
      <c r="K40" s="218"/>
      <c r="L40" s="218">
        <v>0</v>
      </c>
      <c r="M40" s="222" t="s">
        <v>428</v>
      </c>
      <c r="N40" s="218">
        <v>0</v>
      </c>
      <c r="O40" s="218"/>
      <c r="P40" s="218">
        <v>0</v>
      </c>
      <c r="Q40" s="222" t="s">
        <v>428</v>
      </c>
      <c r="R40" s="218">
        <v>0</v>
      </c>
      <c r="S40" s="218"/>
      <c r="T40" s="218">
        <v>0</v>
      </c>
      <c r="U40" s="222" t="s">
        <v>428</v>
      </c>
      <c r="V40" s="218">
        <v>0</v>
      </c>
      <c r="W40" s="218"/>
      <c r="X40" s="218">
        <v>0</v>
      </c>
      <c r="Y40" s="222" t="s">
        <v>428</v>
      </c>
      <c r="Z40" s="218">
        <v>0</v>
      </c>
      <c r="AA40" s="218"/>
      <c r="AB40" s="218">
        <f t="shared" si="1"/>
        <v>0</v>
      </c>
      <c r="AC40" s="218">
        <f t="shared" si="2"/>
        <v>0</v>
      </c>
    </row>
    <row r="41" spans="1:29" s="210" customFormat="1" x14ac:dyDescent="0.25">
      <c r="A41" s="219" t="s">
        <v>437</v>
      </c>
      <c r="B41" s="220" t="s">
        <v>438</v>
      </c>
      <c r="C41" s="218"/>
      <c r="D41" s="218"/>
      <c r="E41" s="218"/>
      <c r="F41" s="218"/>
      <c r="G41" s="218">
        <v>0</v>
      </c>
      <c r="H41" s="218">
        <v>0</v>
      </c>
      <c r="I41" s="222" t="s">
        <v>428</v>
      </c>
      <c r="J41" s="218">
        <v>0</v>
      </c>
      <c r="K41" s="218"/>
      <c r="L41" s="218">
        <v>0</v>
      </c>
      <c r="M41" s="222" t="s">
        <v>428</v>
      </c>
      <c r="N41" s="218">
        <v>0</v>
      </c>
      <c r="O41" s="218"/>
      <c r="P41" s="218">
        <v>0</v>
      </c>
      <c r="Q41" s="222" t="s">
        <v>428</v>
      </c>
      <c r="R41" s="218">
        <v>0</v>
      </c>
      <c r="S41" s="218"/>
      <c r="T41" s="218">
        <v>0</v>
      </c>
      <c r="U41" s="222" t="s">
        <v>428</v>
      </c>
      <c r="V41" s="218">
        <v>0</v>
      </c>
      <c r="W41" s="218"/>
      <c r="X41" s="218">
        <v>0</v>
      </c>
      <c r="Y41" s="222" t="s">
        <v>428</v>
      </c>
      <c r="Z41" s="218">
        <v>0</v>
      </c>
      <c r="AA41" s="218"/>
      <c r="AB41" s="218">
        <f t="shared" si="1"/>
        <v>0</v>
      </c>
      <c r="AC41" s="218">
        <f t="shared" si="2"/>
        <v>0</v>
      </c>
    </row>
    <row r="42" spans="1:29" s="210" customFormat="1" x14ac:dyDescent="0.25">
      <c r="A42" s="219" t="s">
        <v>439</v>
      </c>
      <c r="B42" s="220" t="s">
        <v>440</v>
      </c>
      <c r="C42" s="218"/>
      <c r="D42" s="218"/>
      <c r="E42" s="218"/>
      <c r="F42" s="218"/>
      <c r="G42" s="218">
        <v>0</v>
      </c>
      <c r="H42" s="218">
        <v>0</v>
      </c>
      <c r="I42" s="222" t="s">
        <v>428</v>
      </c>
      <c r="J42" s="218">
        <v>0</v>
      </c>
      <c r="K42" s="218"/>
      <c r="L42" s="218">
        <v>0</v>
      </c>
      <c r="M42" s="222" t="s">
        <v>428</v>
      </c>
      <c r="N42" s="218">
        <v>0</v>
      </c>
      <c r="O42" s="218"/>
      <c r="P42" s="218">
        <v>0</v>
      </c>
      <c r="Q42" s="222" t="s">
        <v>428</v>
      </c>
      <c r="R42" s="218">
        <v>0</v>
      </c>
      <c r="S42" s="218"/>
      <c r="T42" s="218">
        <v>0</v>
      </c>
      <c r="U42" s="222" t="s">
        <v>428</v>
      </c>
      <c r="V42" s="218">
        <v>0</v>
      </c>
      <c r="W42" s="218"/>
      <c r="X42" s="218">
        <v>0</v>
      </c>
      <c r="Y42" s="222" t="s">
        <v>428</v>
      </c>
      <c r="Z42" s="218">
        <v>0</v>
      </c>
      <c r="AA42" s="218"/>
      <c r="AB42" s="218">
        <f t="shared" si="1"/>
        <v>0</v>
      </c>
      <c r="AC42" s="218">
        <f t="shared" si="2"/>
        <v>0</v>
      </c>
    </row>
    <row r="43" spans="1:29" s="210" customFormat="1" x14ac:dyDescent="0.25">
      <c r="A43" s="219" t="s">
        <v>441</v>
      </c>
      <c r="B43" s="220" t="s">
        <v>442</v>
      </c>
      <c r="C43" s="218"/>
      <c r="D43" s="218"/>
      <c r="E43" s="218"/>
      <c r="F43" s="218"/>
      <c r="G43" s="218">
        <v>0</v>
      </c>
      <c r="H43" s="218">
        <v>0</v>
      </c>
      <c r="I43" s="222" t="s">
        <v>428</v>
      </c>
      <c r="J43" s="218">
        <v>0</v>
      </c>
      <c r="K43" s="218"/>
      <c r="L43" s="218">
        <v>0</v>
      </c>
      <c r="M43" s="222" t="s">
        <v>428</v>
      </c>
      <c r="N43" s="218">
        <v>0</v>
      </c>
      <c r="O43" s="218"/>
      <c r="P43" s="218">
        <v>0</v>
      </c>
      <c r="Q43" s="222" t="s">
        <v>428</v>
      </c>
      <c r="R43" s="218">
        <v>0</v>
      </c>
      <c r="S43" s="218"/>
      <c r="T43" s="218">
        <v>0</v>
      </c>
      <c r="U43" s="222" t="s">
        <v>428</v>
      </c>
      <c r="V43" s="218">
        <v>0</v>
      </c>
      <c r="W43" s="218"/>
      <c r="X43" s="218">
        <v>0</v>
      </c>
      <c r="Y43" s="222" t="s">
        <v>428</v>
      </c>
      <c r="Z43" s="218">
        <v>0</v>
      </c>
      <c r="AA43" s="218"/>
      <c r="AB43" s="218">
        <f t="shared" si="1"/>
        <v>0</v>
      </c>
      <c r="AC43" s="218">
        <f t="shared" si="2"/>
        <v>0</v>
      </c>
    </row>
    <row r="44" spans="1:29" s="210" customFormat="1" x14ac:dyDescent="0.25">
      <c r="A44" s="219" t="s">
        <v>443</v>
      </c>
      <c r="B44" s="220" t="s">
        <v>444</v>
      </c>
      <c r="C44" s="218"/>
      <c r="D44" s="218"/>
      <c r="E44" s="218"/>
      <c r="F44" s="218"/>
      <c r="G44" s="218">
        <v>0</v>
      </c>
      <c r="H44" s="218">
        <v>0</v>
      </c>
      <c r="I44" s="222" t="s">
        <v>428</v>
      </c>
      <c r="J44" s="218">
        <v>0</v>
      </c>
      <c r="K44" s="218"/>
      <c r="L44" s="218">
        <v>0</v>
      </c>
      <c r="M44" s="222" t="s">
        <v>428</v>
      </c>
      <c r="N44" s="218">
        <v>0</v>
      </c>
      <c r="O44" s="218"/>
      <c r="P44" s="218">
        <v>0</v>
      </c>
      <c r="Q44" s="222" t="s">
        <v>428</v>
      </c>
      <c r="R44" s="218">
        <v>0</v>
      </c>
      <c r="S44" s="218"/>
      <c r="T44" s="218">
        <v>0</v>
      </c>
      <c r="U44" s="222" t="s">
        <v>428</v>
      </c>
      <c r="V44" s="218">
        <v>0</v>
      </c>
      <c r="W44" s="218"/>
      <c r="X44" s="218">
        <v>0</v>
      </c>
      <c r="Y44" s="222" t="s">
        <v>428</v>
      </c>
      <c r="Z44" s="218">
        <v>0</v>
      </c>
      <c r="AA44" s="218"/>
      <c r="AB44" s="218">
        <f t="shared" si="1"/>
        <v>0</v>
      </c>
      <c r="AC44" s="218">
        <f t="shared" si="2"/>
        <v>0</v>
      </c>
    </row>
    <row r="45" spans="1:29" s="210" customFormat="1" x14ac:dyDescent="0.25">
      <c r="A45" s="219" t="s">
        <v>445</v>
      </c>
      <c r="B45" s="220" t="s">
        <v>446</v>
      </c>
      <c r="C45" s="218"/>
      <c r="D45" s="218"/>
      <c r="E45" s="218"/>
      <c r="F45" s="218"/>
      <c r="G45" s="218">
        <v>0</v>
      </c>
      <c r="H45" s="218">
        <v>0</v>
      </c>
      <c r="I45" s="222" t="s">
        <v>428</v>
      </c>
      <c r="J45" s="218">
        <v>0</v>
      </c>
      <c r="K45" s="218"/>
      <c r="L45" s="218">
        <v>0</v>
      </c>
      <c r="M45" s="222" t="s">
        <v>428</v>
      </c>
      <c r="N45" s="218">
        <v>0</v>
      </c>
      <c r="O45" s="218"/>
      <c r="P45" s="218">
        <v>0</v>
      </c>
      <c r="Q45" s="222" t="s">
        <v>428</v>
      </c>
      <c r="R45" s="218">
        <v>0</v>
      </c>
      <c r="S45" s="218"/>
      <c r="T45" s="218">
        <v>0</v>
      </c>
      <c r="U45" s="222" t="s">
        <v>428</v>
      </c>
      <c r="V45" s="218">
        <v>0</v>
      </c>
      <c r="W45" s="218"/>
      <c r="X45" s="218">
        <v>0</v>
      </c>
      <c r="Y45" s="222" t="s">
        <v>428</v>
      </c>
      <c r="Z45" s="218">
        <v>0</v>
      </c>
      <c r="AA45" s="218"/>
      <c r="AB45" s="218">
        <f t="shared" si="1"/>
        <v>0</v>
      </c>
      <c r="AC45" s="218">
        <f t="shared" si="2"/>
        <v>0</v>
      </c>
    </row>
    <row r="46" spans="1:29" s="210" customFormat="1" x14ac:dyDescent="0.25">
      <c r="A46" s="219" t="s">
        <v>447</v>
      </c>
      <c r="B46" s="220" t="s">
        <v>448</v>
      </c>
      <c r="C46" s="218"/>
      <c r="D46" s="218"/>
      <c r="E46" s="218"/>
      <c r="F46" s="218"/>
      <c r="G46" s="218">
        <v>0</v>
      </c>
      <c r="H46" s="218">
        <v>0</v>
      </c>
      <c r="I46" s="222" t="s">
        <v>428</v>
      </c>
      <c r="J46" s="218">
        <v>0</v>
      </c>
      <c r="K46" s="218"/>
      <c r="L46" s="218">
        <v>0</v>
      </c>
      <c r="M46" s="222" t="s">
        <v>428</v>
      </c>
      <c r="N46" s="218">
        <v>0</v>
      </c>
      <c r="O46" s="218"/>
      <c r="P46" s="218">
        <v>0</v>
      </c>
      <c r="Q46" s="222" t="s">
        <v>428</v>
      </c>
      <c r="R46" s="218">
        <v>0</v>
      </c>
      <c r="S46" s="218"/>
      <c r="T46" s="218">
        <v>0</v>
      </c>
      <c r="U46" s="222" t="s">
        <v>428</v>
      </c>
      <c r="V46" s="218">
        <v>0</v>
      </c>
      <c r="W46" s="218"/>
      <c r="X46" s="218">
        <v>0</v>
      </c>
      <c r="Y46" s="222" t="s">
        <v>428</v>
      </c>
      <c r="Z46" s="218">
        <v>0</v>
      </c>
      <c r="AA46" s="218"/>
      <c r="AB46" s="218">
        <f t="shared" si="1"/>
        <v>0</v>
      </c>
      <c r="AC46" s="218">
        <f t="shared" si="2"/>
        <v>0</v>
      </c>
    </row>
    <row r="47" spans="1:29" s="210" customFormat="1" x14ac:dyDescent="0.25">
      <c r="A47" s="216" t="s">
        <v>21</v>
      </c>
      <c r="B47" s="217" t="s">
        <v>449</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f t="shared" si="1"/>
        <v>0</v>
      </c>
      <c r="AC47" s="218">
        <f t="shared" si="2"/>
        <v>0</v>
      </c>
    </row>
    <row r="48" spans="1:29" s="210" customFormat="1" ht="33.75" customHeight="1" x14ac:dyDescent="0.25">
      <c r="A48" s="219" t="s">
        <v>450</v>
      </c>
      <c r="B48" s="220" t="s">
        <v>434</v>
      </c>
      <c r="C48" s="218"/>
      <c r="D48" s="218"/>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f t="shared" si="1"/>
        <v>0</v>
      </c>
      <c r="AC48" s="218">
        <f t="shared" si="2"/>
        <v>0</v>
      </c>
    </row>
    <row r="49" spans="1:29" s="210" customFormat="1" ht="31.5" x14ac:dyDescent="0.25">
      <c r="A49" s="219" t="s">
        <v>451</v>
      </c>
      <c r="B49" s="223" t="s">
        <v>427</v>
      </c>
      <c r="C49" s="218"/>
      <c r="D49" s="218"/>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f t="shared" si="1"/>
        <v>0</v>
      </c>
      <c r="AC49" s="218">
        <f t="shared" si="2"/>
        <v>0</v>
      </c>
    </row>
    <row r="50" spans="1:29" s="210" customFormat="1" x14ac:dyDescent="0.25">
      <c r="A50" s="219" t="s">
        <v>452</v>
      </c>
      <c r="B50" s="223" t="s">
        <v>430</v>
      </c>
      <c r="C50" s="218"/>
      <c r="D50" s="218"/>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f t="shared" si="1"/>
        <v>0</v>
      </c>
      <c r="AC50" s="218">
        <f t="shared" si="2"/>
        <v>0</v>
      </c>
    </row>
    <row r="51" spans="1:29" s="210" customFormat="1" ht="31.5" x14ac:dyDescent="0.25">
      <c r="A51" s="219" t="s">
        <v>454</v>
      </c>
      <c r="B51" s="220" t="s">
        <v>453</v>
      </c>
      <c r="C51" s="218"/>
      <c r="D51" s="218"/>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f t="shared" si="1"/>
        <v>0</v>
      </c>
      <c r="AC51" s="218">
        <f t="shared" si="2"/>
        <v>0</v>
      </c>
    </row>
    <row r="52" spans="1:29" s="210" customFormat="1" ht="31.5" x14ac:dyDescent="0.25">
      <c r="A52" s="219" t="s">
        <v>456</v>
      </c>
      <c r="B52" s="220" t="s">
        <v>455</v>
      </c>
      <c r="C52" s="218"/>
      <c r="D52" s="218"/>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f t="shared" si="1"/>
        <v>0</v>
      </c>
      <c r="AC52" s="218">
        <f t="shared" si="2"/>
        <v>0</v>
      </c>
    </row>
    <row r="53" spans="1:29" s="210" customFormat="1" x14ac:dyDescent="0.25">
      <c r="A53" s="219" t="s">
        <v>458</v>
      </c>
      <c r="B53" s="220" t="s">
        <v>457</v>
      </c>
      <c r="C53" s="218"/>
      <c r="D53" s="218"/>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f t="shared" si="1"/>
        <v>0</v>
      </c>
      <c r="AC53" s="218">
        <f t="shared" si="2"/>
        <v>0</v>
      </c>
    </row>
    <row r="54" spans="1:29" s="210" customFormat="1" x14ac:dyDescent="0.25">
      <c r="A54" s="219" t="s">
        <v>459</v>
      </c>
      <c r="B54" s="220" t="s">
        <v>436</v>
      </c>
      <c r="C54" s="218"/>
      <c r="D54" s="218"/>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f t="shared" si="1"/>
        <v>0</v>
      </c>
      <c r="AC54" s="218">
        <f t="shared" si="2"/>
        <v>0</v>
      </c>
    </row>
    <row r="55" spans="1:29" s="210" customFormat="1" x14ac:dyDescent="0.25">
      <c r="A55" s="219" t="s">
        <v>460</v>
      </c>
      <c r="B55" s="220" t="s">
        <v>438</v>
      </c>
      <c r="C55" s="218"/>
      <c r="D55" s="218"/>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f t="shared" si="1"/>
        <v>0</v>
      </c>
      <c r="AC55" s="218">
        <f t="shared" si="2"/>
        <v>0</v>
      </c>
    </row>
    <row r="56" spans="1:29" s="210" customFormat="1" x14ac:dyDescent="0.25">
      <c r="A56" s="219" t="s">
        <v>461</v>
      </c>
      <c r="B56" s="220" t="s">
        <v>440</v>
      </c>
      <c r="C56" s="218"/>
      <c r="D56" s="218"/>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f t="shared" si="1"/>
        <v>0</v>
      </c>
      <c r="AC56" s="218">
        <f t="shared" si="2"/>
        <v>0</v>
      </c>
    </row>
    <row r="57" spans="1:29" s="210" customFormat="1" x14ac:dyDescent="0.25">
      <c r="A57" s="219" t="s">
        <v>462</v>
      </c>
      <c r="B57" s="220" t="s">
        <v>442</v>
      </c>
      <c r="C57" s="218"/>
      <c r="D57" s="218"/>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f t="shared" si="1"/>
        <v>0</v>
      </c>
      <c r="AC57" s="218">
        <f t="shared" si="2"/>
        <v>0</v>
      </c>
    </row>
    <row r="58" spans="1:29" s="210" customFormat="1" x14ac:dyDescent="0.25">
      <c r="A58" s="219" t="s">
        <v>463</v>
      </c>
      <c r="B58" s="220" t="s">
        <v>444</v>
      </c>
      <c r="C58" s="218">
        <v>3</v>
      </c>
      <c r="D58" s="218">
        <v>3</v>
      </c>
      <c r="E58" s="218"/>
      <c r="F58" s="218"/>
      <c r="G58" s="218">
        <v>0</v>
      </c>
      <c r="H58" s="218">
        <v>1</v>
      </c>
      <c r="I58" s="218"/>
      <c r="J58" s="218">
        <v>0</v>
      </c>
      <c r="K58" s="218"/>
      <c r="L58" s="218">
        <v>3</v>
      </c>
      <c r="M58" s="218"/>
      <c r="N58" s="218">
        <v>2</v>
      </c>
      <c r="O58" s="218"/>
      <c r="P58" s="218">
        <v>1</v>
      </c>
      <c r="Q58" s="218"/>
      <c r="R58" s="218">
        <v>1</v>
      </c>
      <c r="S58" s="218"/>
      <c r="T58" s="218">
        <v>0</v>
      </c>
      <c r="U58" s="218"/>
      <c r="V58" s="218">
        <v>0</v>
      </c>
      <c r="W58" s="218"/>
      <c r="X58" s="218">
        <v>0</v>
      </c>
      <c r="Y58" s="218"/>
      <c r="Z58" s="218">
        <v>0</v>
      </c>
      <c r="AA58" s="218"/>
      <c r="AB58" s="218">
        <f>H58+L58+P58+T58+X58</f>
        <v>5</v>
      </c>
      <c r="AC58" s="218">
        <f t="shared" si="2"/>
        <v>3</v>
      </c>
    </row>
    <row r="59" spans="1:29" s="210" customFormat="1" x14ac:dyDescent="0.25">
      <c r="A59" s="219" t="s">
        <v>464</v>
      </c>
      <c r="B59" s="220" t="s">
        <v>446</v>
      </c>
      <c r="C59" s="218"/>
      <c r="D59" s="218"/>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f t="shared" si="1"/>
        <v>0</v>
      </c>
      <c r="AC59" s="218">
        <f t="shared" si="2"/>
        <v>0</v>
      </c>
    </row>
    <row r="60" spans="1:29" s="210" customFormat="1" x14ac:dyDescent="0.25">
      <c r="A60" s="219" t="s">
        <v>465</v>
      </c>
      <c r="B60" s="220" t="s">
        <v>448</v>
      </c>
      <c r="C60" s="218"/>
      <c r="D60" s="218"/>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f t="shared" si="1"/>
        <v>0</v>
      </c>
      <c r="AC60" s="218">
        <f t="shared" si="2"/>
        <v>0</v>
      </c>
    </row>
    <row r="61" spans="1:29" s="210" customFormat="1" ht="35.25" customHeight="1" x14ac:dyDescent="0.25">
      <c r="A61" s="216" t="s">
        <v>24</v>
      </c>
      <c r="B61" s="217" t="s">
        <v>466</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f t="shared" si="1"/>
        <v>0</v>
      </c>
      <c r="AC61" s="218">
        <f t="shared" si="2"/>
        <v>0</v>
      </c>
    </row>
    <row r="62" spans="1:29" s="210" customFormat="1" x14ac:dyDescent="0.25">
      <c r="A62" s="219" t="s">
        <v>467</v>
      </c>
      <c r="B62" s="220" t="s">
        <v>468</v>
      </c>
      <c r="C62" s="218">
        <v>1.5305864570775001</v>
      </c>
      <c r="D62" s="218">
        <f>D30</f>
        <v>1.3090562089488</v>
      </c>
      <c r="E62" s="218"/>
      <c r="F62" s="218"/>
      <c r="G62" s="218">
        <v>0</v>
      </c>
      <c r="H62" s="218">
        <v>0.34394295509999995</v>
      </c>
      <c r="I62" s="218"/>
      <c r="J62" s="218">
        <v>0</v>
      </c>
      <c r="K62" s="218"/>
      <c r="L62" s="218">
        <v>0.50590067274180006</v>
      </c>
      <c r="M62" s="218"/>
      <c r="N62" s="218">
        <f>N30</f>
        <v>0.49649171130000003</v>
      </c>
      <c r="O62" s="218"/>
      <c r="P62" s="218">
        <v>0.68074282923570006</v>
      </c>
      <c r="Q62" s="218"/>
      <c r="R62" s="218">
        <f>R30</f>
        <v>0.81256449764880001</v>
      </c>
      <c r="S62" s="218"/>
      <c r="T62" s="218">
        <v>0</v>
      </c>
      <c r="U62" s="218"/>
      <c r="V62" s="218">
        <v>0</v>
      </c>
      <c r="W62" s="218"/>
      <c r="X62" s="218">
        <v>0</v>
      </c>
      <c r="Y62" s="218"/>
      <c r="Z62" s="218">
        <v>0</v>
      </c>
      <c r="AA62" s="218"/>
      <c r="AB62" s="218">
        <f t="shared" si="1"/>
        <v>1.5305864570775001</v>
      </c>
      <c r="AC62" s="218">
        <f t="shared" si="2"/>
        <v>1.3090562089488</v>
      </c>
    </row>
    <row r="63" spans="1:29" s="210" customFormat="1" x14ac:dyDescent="0.25">
      <c r="A63" s="219" t="s">
        <v>469</v>
      </c>
      <c r="B63" s="223" t="s">
        <v>476</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f t="shared" si="1"/>
        <v>0</v>
      </c>
      <c r="AC63" s="218">
        <f t="shared" si="2"/>
        <v>0</v>
      </c>
    </row>
    <row r="64" spans="1:29" s="210" customFormat="1" x14ac:dyDescent="0.25">
      <c r="A64" s="219" t="s">
        <v>471</v>
      </c>
      <c r="B64" s="220" t="s">
        <v>470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f t="shared" si="1"/>
        <v>0</v>
      </c>
      <c r="AC64" s="218">
        <f t="shared" si="2"/>
        <v>0</v>
      </c>
    </row>
    <row r="65" spans="1:29" s="210" customFormat="1" x14ac:dyDescent="0.25">
      <c r="A65" s="219" t="s">
        <v>473</v>
      </c>
      <c r="B65" s="223" t="s">
        <v>472</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f t="shared" si="1"/>
        <v>0</v>
      </c>
      <c r="AC65" s="218">
        <f t="shared" si="2"/>
        <v>0</v>
      </c>
    </row>
    <row r="66" spans="1:29" s="210" customFormat="1" x14ac:dyDescent="0.25">
      <c r="A66" s="219" t="s">
        <v>475</v>
      </c>
      <c r="B66" s="223" t="s">
        <v>474</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f t="shared" si="1"/>
        <v>0</v>
      </c>
      <c r="AC66" s="218">
        <f t="shared" si="2"/>
        <v>0</v>
      </c>
    </row>
    <row r="67" spans="1:29" s="210" customFormat="1" x14ac:dyDescent="0.25">
      <c r="A67" s="219" t="s">
        <v>477</v>
      </c>
      <c r="B67" s="223" t="s">
        <v>478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f t="shared" si="1"/>
        <v>0</v>
      </c>
      <c r="AC67" s="218">
        <f t="shared" si="2"/>
        <v>0</v>
      </c>
    </row>
    <row r="68" spans="1:29" s="210" customFormat="1" x14ac:dyDescent="0.25">
      <c r="A68" s="219" t="s">
        <v>479</v>
      </c>
      <c r="B68" s="223" t="s">
        <v>480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f t="shared" si="1"/>
        <v>0</v>
      </c>
      <c r="AC68" s="218">
        <f t="shared" si="2"/>
        <v>0</v>
      </c>
    </row>
    <row r="69" spans="1:29" s="210" customFormat="1" x14ac:dyDescent="0.25">
      <c r="A69" s="219" t="s">
        <v>481</v>
      </c>
      <c r="B69" s="223" t="s">
        <v>482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f t="shared" si="1"/>
        <v>0</v>
      </c>
      <c r="AC69" s="218">
        <f t="shared" si="2"/>
        <v>0</v>
      </c>
    </row>
    <row r="70" spans="1:29" s="210" customFormat="1" x14ac:dyDescent="0.25">
      <c r="A70" s="219" t="s">
        <v>483</v>
      </c>
      <c r="B70" s="223" t="s">
        <v>484</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f t="shared" si="1"/>
        <v>0</v>
      </c>
      <c r="AC70" s="218">
        <f t="shared" si="2"/>
        <v>0</v>
      </c>
    </row>
    <row r="71" spans="1:29" s="210" customFormat="1" x14ac:dyDescent="0.25">
      <c r="A71" s="219" t="s">
        <v>485</v>
      </c>
      <c r="B71" s="223" t="s">
        <v>486</v>
      </c>
      <c r="C71" s="218">
        <v>5</v>
      </c>
      <c r="D71" s="218">
        <v>3</v>
      </c>
      <c r="E71" s="218"/>
      <c r="F71" s="218"/>
      <c r="G71" s="218">
        <v>0</v>
      </c>
      <c r="H71" s="218">
        <v>1</v>
      </c>
      <c r="I71" s="218"/>
      <c r="J71" s="218">
        <v>0</v>
      </c>
      <c r="K71" s="218"/>
      <c r="L71" s="218">
        <v>3</v>
      </c>
      <c r="M71" s="218"/>
      <c r="N71" s="218">
        <v>2</v>
      </c>
      <c r="O71" s="218"/>
      <c r="P71" s="218">
        <v>1</v>
      </c>
      <c r="Q71" s="218"/>
      <c r="R71" s="218">
        <v>1</v>
      </c>
      <c r="S71" s="218"/>
      <c r="T71" s="218">
        <v>0</v>
      </c>
      <c r="U71" s="218"/>
      <c r="V71" s="218">
        <v>0</v>
      </c>
      <c r="W71" s="218"/>
      <c r="X71" s="218">
        <v>0</v>
      </c>
      <c r="Y71" s="218"/>
      <c r="Z71" s="218">
        <v>0</v>
      </c>
      <c r="AA71" s="218"/>
      <c r="AB71" s="218">
        <f>H71+L71+P71+T71+X71</f>
        <v>5</v>
      </c>
      <c r="AC71" s="218">
        <f t="shared" si="2"/>
        <v>3</v>
      </c>
    </row>
    <row r="72" spans="1:29" s="210" customFormat="1" x14ac:dyDescent="0.25">
      <c r="A72" s="219" t="s">
        <v>487</v>
      </c>
      <c r="B72" s="223" t="s">
        <v>488</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f t="shared" si="1"/>
        <v>0</v>
      </c>
      <c r="AC72" s="218">
        <f t="shared" si="2"/>
        <v>0</v>
      </c>
    </row>
    <row r="73" spans="1:29" s="210" customFormat="1" x14ac:dyDescent="0.25">
      <c r="A73" s="219" t="s">
        <v>489</v>
      </c>
      <c r="B73" s="223" t="s">
        <v>490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f t="shared" si="1"/>
        <v>0</v>
      </c>
      <c r="AC73" s="218">
        <f t="shared" si="2"/>
        <v>0</v>
      </c>
    </row>
    <row r="74" spans="1:29" s="210" customFormat="1" ht="36.75" customHeight="1" x14ac:dyDescent="0.25">
      <c r="A74" s="216" t="s">
        <v>27</v>
      </c>
      <c r="B74" s="224" t="s">
        <v>491</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f t="shared" si="1"/>
        <v>0</v>
      </c>
      <c r="AC74" s="218">
        <f t="shared" si="2"/>
        <v>0</v>
      </c>
    </row>
    <row r="75" spans="1:29" s="210" customFormat="1" x14ac:dyDescent="0.25">
      <c r="A75" s="216" t="s">
        <v>30</v>
      </c>
      <c r="B75" s="217" t="s">
        <v>492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f t="shared" si="1"/>
        <v>0</v>
      </c>
      <c r="AC75" s="218">
        <f t="shared" si="2"/>
        <v>0</v>
      </c>
    </row>
    <row r="76" spans="1:29" s="210" customFormat="1" ht="45" customHeight="1" x14ac:dyDescent="0.25">
      <c r="A76" s="219" t="s">
        <v>493</v>
      </c>
      <c r="B76" s="220" t="s">
        <v>434</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v>0</v>
      </c>
      <c r="AA76" s="225"/>
      <c r="AB76" s="218">
        <f t="shared" si="1"/>
        <v>0</v>
      </c>
      <c r="AC76" s="218">
        <f t="shared" si="2"/>
        <v>0</v>
      </c>
    </row>
    <row r="77" spans="1:29" s="210" customFormat="1" ht="39.75" customHeight="1" x14ac:dyDescent="0.25">
      <c r="A77" s="219" t="s">
        <v>494</v>
      </c>
      <c r="B77" s="223" t="s">
        <v>427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f t="shared" si="1"/>
        <v>0</v>
      </c>
      <c r="AC77" s="218">
        <f t="shared" si="2"/>
        <v>0</v>
      </c>
    </row>
    <row r="78" spans="1:29" s="210" customFormat="1" x14ac:dyDescent="0.25">
      <c r="A78" s="219" t="s">
        <v>495</v>
      </c>
      <c r="B78" s="223" t="s">
        <v>430</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f t="shared" si="1"/>
        <v>0</v>
      </c>
      <c r="AC78" s="218">
        <f t="shared" si="2"/>
        <v>0</v>
      </c>
    </row>
    <row r="79" spans="1:29" s="210" customFormat="1" x14ac:dyDescent="0.25">
      <c r="A79" s="219" t="s">
        <v>497</v>
      </c>
      <c r="B79" s="220" t="s">
        <v>496</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f t="shared" si="1"/>
        <v>0</v>
      </c>
      <c r="AC79" s="218">
        <f t="shared" si="2"/>
        <v>0</v>
      </c>
    </row>
    <row r="80" spans="1:29" s="210" customFormat="1" x14ac:dyDescent="0.25">
      <c r="A80" s="219" t="s">
        <v>498</v>
      </c>
      <c r="B80" s="220" t="s">
        <v>436</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v>0</v>
      </c>
      <c r="AA80" s="225"/>
      <c r="AB80" s="218">
        <f t="shared" si="1"/>
        <v>0</v>
      </c>
      <c r="AC80" s="218">
        <f t="shared" si="2"/>
        <v>0</v>
      </c>
    </row>
    <row r="81" spans="1:29" s="210" customFormat="1" x14ac:dyDescent="0.25">
      <c r="A81" s="219" t="s">
        <v>499</v>
      </c>
      <c r="B81" s="220" t="s">
        <v>438</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v>0</v>
      </c>
      <c r="AA81" s="225"/>
      <c r="AB81" s="218">
        <f t="shared" si="1"/>
        <v>0</v>
      </c>
      <c r="AC81" s="218">
        <f t="shared" si="2"/>
        <v>0</v>
      </c>
    </row>
    <row r="82" spans="1:29" s="210" customFormat="1" x14ac:dyDescent="0.25">
      <c r="A82" s="219" t="s">
        <v>500</v>
      </c>
      <c r="B82" s="220" t="s">
        <v>440</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v>0</v>
      </c>
      <c r="AA82" s="225"/>
      <c r="AB82" s="218">
        <f t="shared" si="1"/>
        <v>0</v>
      </c>
      <c r="AC82" s="218">
        <f t="shared" si="2"/>
        <v>0</v>
      </c>
    </row>
    <row r="83" spans="1:29" s="210" customFormat="1" x14ac:dyDescent="0.25">
      <c r="A83" s="219" t="s">
        <v>501</v>
      </c>
      <c r="B83" s="220" t="s">
        <v>442</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v>0</v>
      </c>
      <c r="AA83" s="225"/>
      <c r="AB83" s="218">
        <f t="shared" si="1"/>
        <v>0</v>
      </c>
      <c r="AC83" s="218">
        <f t="shared" si="2"/>
        <v>0</v>
      </c>
    </row>
    <row r="84" spans="1:29" s="210" customFormat="1" x14ac:dyDescent="0.25">
      <c r="A84" s="219" t="s">
        <v>502</v>
      </c>
      <c r="B84" s="220" t="s">
        <v>444</v>
      </c>
      <c r="C84" s="225"/>
      <c r="D84" s="225"/>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v>0</v>
      </c>
      <c r="AA84" s="225"/>
      <c r="AB84" s="218">
        <f t="shared" si="1"/>
        <v>0</v>
      </c>
      <c r="AC84" s="218">
        <f t="shared" si="2"/>
        <v>0</v>
      </c>
    </row>
    <row r="85" spans="1:29" s="210" customFormat="1" x14ac:dyDescent="0.25">
      <c r="A85" s="219" t="s">
        <v>503</v>
      </c>
      <c r="B85" s="220" t="s">
        <v>446</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v>0</v>
      </c>
      <c r="AA85" s="225"/>
      <c r="AB85" s="218">
        <f t="shared" si="1"/>
        <v>0</v>
      </c>
      <c r="AC85" s="218">
        <f t="shared" si="2"/>
        <v>0</v>
      </c>
    </row>
    <row r="86" spans="1:29" s="210" customFormat="1" x14ac:dyDescent="0.25">
      <c r="A86" s="219" t="s">
        <v>504</v>
      </c>
      <c r="B86" s="220" t="s">
        <v>448</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v>0</v>
      </c>
      <c r="AA86" s="225"/>
      <c r="AB86" s="218">
        <f t="shared" si="1"/>
        <v>0</v>
      </c>
      <c r="AC86" s="218">
        <f t="shared" si="2"/>
        <v>0</v>
      </c>
    </row>
  </sheetData>
  <mergeCells count="31">
    <mergeCell ref="A4:Y4"/>
    <mergeCell ref="A6:Y6"/>
    <mergeCell ref="A8:Y8"/>
    <mergeCell ref="A9:Y9"/>
    <mergeCell ref="A11:Y11"/>
    <mergeCell ref="A16:Q16"/>
    <mergeCell ref="A18:Q18"/>
    <mergeCell ref="L20:O20"/>
    <mergeCell ref="P20:S20"/>
    <mergeCell ref="A12:Y12"/>
    <mergeCell ref="X20:AA20"/>
    <mergeCell ref="AB20:AC21"/>
    <mergeCell ref="X21:Y21"/>
    <mergeCell ref="Z21:AA21"/>
    <mergeCell ref="A14:Y14"/>
    <mergeCell ref="A15:Y15"/>
    <mergeCell ref="A20:A22"/>
    <mergeCell ref="B20:B22"/>
    <mergeCell ref="C20:D21"/>
    <mergeCell ref="E20:F21"/>
    <mergeCell ref="G20:G22"/>
    <mergeCell ref="H21:I21"/>
    <mergeCell ref="J21:K21"/>
    <mergeCell ref="L21:M21"/>
    <mergeCell ref="H20:K20"/>
    <mergeCell ref="N21:O21"/>
    <mergeCell ref="P21:Q21"/>
    <mergeCell ref="R21:S21"/>
    <mergeCell ref="T21:U21"/>
    <mergeCell ref="V21:W21"/>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7"/>
    </row>
    <row r="7" spans="1:48"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5" t="str">
        <f>'1. паспорт местоположение'!A12:C12</f>
        <v>M_PK2100.03.06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5"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77" t="s">
        <v>505</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2" t="s">
        <v>506</v>
      </c>
      <c r="B22" s="379" t="s">
        <v>507</v>
      </c>
      <c r="C22" s="372" t="s">
        <v>508</v>
      </c>
      <c r="D22" s="372" t="s">
        <v>509</v>
      </c>
      <c r="E22" s="382" t="s">
        <v>510</v>
      </c>
      <c r="F22" s="383"/>
      <c r="G22" s="383"/>
      <c r="H22" s="383"/>
      <c r="I22" s="383"/>
      <c r="J22" s="383"/>
      <c r="K22" s="383"/>
      <c r="L22" s="384"/>
      <c r="M22" s="372" t="s">
        <v>511</v>
      </c>
      <c r="N22" s="372" t="s">
        <v>512</v>
      </c>
      <c r="O22" s="372" t="s">
        <v>513</v>
      </c>
      <c r="P22" s="371" t="s">
        <v>514</v>
      </c>
      <c r="Q22" s="371" t="s">
        <v>515</v>
      </c>
      <c r="R22" s="371" t="s">
        <v>516</v>
      </c>
      <c r="S22" s="371" t="s">
        <v>517</v>
      </c>
      <c r="T22" s="371"/>
      <c r="U22" s="385" t="s">
        <v>518</v>
      </c>
      <c r="V22" s="385" t="s">
        <v>519</v>
      </c>
      <c r="W22" s="371" t="s">
        <v>520</v>
      </c>
      <c r="X22" s="371" t="s">
        <v>521</v>
      </c>
      <c r="Y22" s="371" t="s">
        <v>522</v>
      </c>
      <c r="Z22" s="376" t="s">
        <v>523</v>
      </c>
      <c r="AA22" s="371" t="s">
        <v>524</v>
      </c>
      <c r="AB22" s="371" t="s">
        <v>525</v>
      </c>
      <c r="AC22" s="371" t="s">
        <v>526</v>
      </c>
      <c r="AD22" s="371" t="s">
        <v>527</v>
      </c>
      <c r="AE22" s="371" t="s">
        <v>528</v>
      </c>
      <c r="AF22" s="371" t="s">
        <v>529</v>
      </c>
      <c r="AG22" s="371"/>
      <c r="AH22" s="371"/>
      <c r="AI22" s="371"/>
      <c r="AJ22" s="371"/>
      <c r="AK22" s="371"/>
      <c r="AL22" s="371" t="s">
        <v>530</v>
      </c>
      <c r="AM22" s="371"/>
      <c r="AN22" s="371"/>
      <c r="AO22" s="371"/>
      <c r="AP22" s="371" t="s">
        <v>531</v>
      </c>
      <c r="AQ22" s="371"/>
      <c r="AR22" s="371" t="s">
        <v>532</v>
      </c>
      <c r="AS22" s="371" t="s">
        <v>533</v>
      </c>
      <c r="AT22" s="371" t="s">
        <v>534</v>
      </c>
      <c r="AU22" s="371" t="s">
        <v>535</v>
      </c>
      <c r="AV22" s="361" t="s">
        <v>536</v>
      </c>
    </row>
    <row r="23" spans="1:48" ht="64.5" customHeight="1" x14ac:dyDescent="0.25">
      <c r="A23" s="378"/>
      <c r="B23" s="380"/>
      <c r="C23" s="378"/>
      <c r="D23" s="378"/>
      <c r="E23" s="363" t="s">
        <v>537</v>
      </c>
      <c r="F23" s="365" t="s">
        <v>476</v>
      </c>
      <c r="G23" s="365" t="s">
        <v>470</v>
      </c>
      <c r="H23" s="365" t="s">
        <v>472</v>
      </c>
      <c r="I23" s="367" t="s">
        <v>538</v>
      </c>
      <c r="J23" s="367" t="s">
        <v>539</v>
      </c>
      <c r="K23" s="367" t="s">
        <v>540</v>
      </c>
      <c r="L23" s="365" t="s">
        <v>252</v>
      </c>
      <c r="M23" s="378"/>
      <c r="N23" s="378"/>
      <c r="O23" s="378"/>
      <c r="P23" s="371"/>
      <c r="Q23" s="371"/>
      <c r="R23" s="371"/>
      <c r="S23" s="369" t="s">
        <v>337</v>
      </c>
      <c r="T23" s="369" t="s">
        <v>400</v>
      </c>
      <c r="U23" s="385"/>
      <c r="V23" s="385"/>
      <c r="W23" s="371"/>
      <c r="X23" s="371"/>
      <c r="Y23" s="371"/>
      <c r="Z23" s="371"/>
      <c r="AA23" s="371"/>
      <c r="AB23" s="371"/>
      <c r="AC23" s="371"/>
      <c r="AD23" s="371"/>
      <c r="AE23" s="371"/>
      <c r="AF23" s="371" t="s">
        <v>541</v>
      </c>
      <c r="AG23" s="371"/>
      <c r="AH23" s="371" t="s">
        <v>542</v>
      </c>
      <c r="AI23" s="371"/>
      <c r="AJ23" s="372" t="s">
        <v>543</v>
      </c>
      <c r="AK23" s="372" t="s">
        <v>544</v>
      </c>
      <c r="AL23" s="372" t="s">
        <v>545</v>
      </c>
      <c r="AM23" s="372" t="s">
        <v>546</v>
      </c>
      <c r="AN23" s="372" t="s">
        <v>547</v>
      </c>
      <c r="AO23" s="372" t="s">
        <v>548</v>
      </c>
      <c r="AP23" s="372" t="s">
        <v>549</v>
      </c>
      <c r="AQ23" s="374" t="s">
        <v>400</v>
      </c>
      <c r="AR23" s="371"/>
      <c r="AS23" s="371"/>
      <c r="AT23" s="371"/>
      <c r="AU23" s="371"/>
      <c r="AV23" s="362"/>
    </row>
    <row r="24" spans="1:48" ht="96.75" customHeight="1" x14ac:dyDescent="0.25">
      <c r="A24" s="373"/>
      <c r="B24" s="381"/>
      <c r="C24" s="373"/>
      <c r="D24" s="373"/>
      <c r="E24" s="364"/>
      <c r="F24" s="366"/>
      <c r="G24" s="366"/>
      <c r="H24" s="366"/>
      <c r="I24" s="368"/>
      <c r="J24" s="368"/>
      <c r="K24" s="368"/>
      <c r="L24" s="366"/>
      <c r="M24" s="373"/>
      <c r="N24" s="373"/>
      <c r="O24" s="373"/>
      <c r="P24" s="371"/>
      <c r="Q24" s="371"/>
      <c r="R24" s="371"/>
      <c r="S24" s="370"/>
      <c r="T24" s="370"/>
      <c r="U24" s="385"/>
      <c r="V24" s="385"/>
      <c r="W24" s="371"/>
      <c r="X24" s="371"/>
      <c r="Y24" s="371"/>
      <c r="Z24" s="371"/>
      <c r="AA24" s="371"/>
      <c r="AB24" s="371"/>
      <c r="AC24" s="371"/>
      <c r="AD24" s="371"/>
      <c r="AE24" s="371"/>
      <c r="AF24" s="132" t="s">
        <v>550</v>
      </c>
      <c r="AG24" s="132" t="s">
        <v>551</v>
      </c>
      <c r="AH24" s="133" t="s">
        <v>337</v>
      </c>
      <c r="AI24" s="133" t="s">
        <v>400</v>
      </c>
      <c r="AJ24" s="373"/>
      <c r="AK24" s="373"/>
      <c r="AL24" s="373"/>
      <c r="AM24" s="373"/>
      <c r="AN24" s="373"/>
      <c r="AO24" s="373"/>
      <c r="AP24" s="373"/>
      <c r="AQ24" s="375"/>
      <c r="AR24" s="371"/>
      <c r="AS24" s="371"/>
      <c r="AT24" s="371"/>
      <c r="AU24" s="371"/>
      <c r="AV24" s="362"/>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1" zoomScaleNormal="90" zoomScaleSheetLayoutView="91" workbookViewId="0">
      <selection activeCell="B29" sqref="B29"/>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552</v>
      </c>
    </row>
    <row r="4" spans="1:8" x14ac:dyDescent="0.25">
      <c r="B4" s="115"/>
    </row>
    <row r="5" spans="1:8" ht="18.75" x14ac:dyDescent="0.3">
      <c r="A5" s="392" t="str">
        <f>'1. паспорт местоположение'!A5:C5</f>
        <v>Год раскрытия информации: 2023 год</v>
      </c>
      <c r="B5" s="392"/>
      <c r="C5" s="155"/>
      <c r="D5" s="155"/>
      <c r="E5" s="155"/>
      <c r="F5" s="155"/>
      <c r="G5" s="155"/>
      <c r="H5" s="155"/>
    </row>
    <row r="6" spans="1:8" ht="18.75" x14ac:dyDescent="0.3">
      <c r="A6" s="154"/>
      <c r="B6" s="154"/>
      <c r="C6" s="154"/>
      <c r="D6" s="154"/>
      <c r="E6" s="154"/>
      <c r="F6" s="154"/>
      <c r="G6" s="154"/>
      <c r="H6" s="154"/>
    </row>
    <row r="7" spans="1:8" ht="18.75" x14ac:dyDescent="0.25">
      <c r="A7" s="237" t="s">
        <v>3</v>
      </c>
      <c r="B7" s="237"/>
      <c r="C7" s="14"/>
      <c r="D7" s="14"/>
      <c r="E7" s="14"/>
      <c r="F7" s="14"/>
      <c r="G7" s="14"/>
      <c r="H7" s="14"/>
    </row>
    <row r="8" spans="1:8" ht="18.75" x14ac:dyDescent="0.25">
      <c r="A8" s="14"/>
      <c r="B8" s="14"/>
      <c r="C8" s="14"/>
      <c r="D8" s="14"/>
      <c r="E8" s="14"/>
      <c r="F8" s="14"/>
      <c r="G8" s="14"/>
      <c r="H8" s="14"/>
    </row>
    <row r="9" spans="1:8" x14ac:dyDescent="0.25">
      <c r="A9" s="245" t="str">
        <f>'1. паспорт местоположение'!A9:C9</f>
        <v>АО "Россети Тюмень"</v>
      </c>
      <c r="B9" s="245"/>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45" t="str">
        <f>'1. паспорт местоположение'!A12:C12</f>
        <v>M_PK2100.03.06</v>
      </c>
      <c r="B12" s="245"/>
      <c r="C12" s="15"/>
      <c r="D12" s="15"/>
      <c r="E12" s="15"/>
      <c r="F12" s="15"/>
      <c r="G12" s="15"/>
      <c r="H12" s="15"/>
    </row>
    <row r="13" spans="1:8" x14ac:dyDescent="0.25">
      <c r="A13" s="232" t="s">
        <v>6</v>
      </c>
      <c r="B13" s="232"/>
      <c r="C13" s="16"/>
      <c r="D13" s="16"/>
      <c r="E13" s="16"/>
      <c r="F13" s="16"/>
      <c r="G13" s="16"/>
      <c r="H13" s="16"/>
    </row>
    <row r="14" spans="1:8" ht="18.75" x14ac:dyDescent="0.25">
      <c r="A14" s="68"/>
      <c r="B14" s="68"/>
      <c r="C14" s="156"/>
      <c r="D14" s="68"/>
      <c r="E14" s="68"/>
      <c r="F14" s="68"/>
      <c r="G14" s="68"/>
      <c r="H14" s="68"/>
    </row>
    <row r="15" spans="1:8" ht="95.25" customHeight="1" x14ac:dyDescent="0.25">
      <c r="A15" s="23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3"/>
      <c r="C15" s="156"/>
      <c r="D15" s="15"/>
      <c r="E15" s="15"/>
      <c r="F15" s="15"/>
      <c r="G15" s="15"/>
      <c r="H15" s="15"/>
    </row>
    <row r="16" spans="1:8" x14ac:dyDescent="0.25">
      <c r="A16" s="232" t="s">
        <v>7</v>
      </c>
      <c r="B16" s="232"/>
      <c r="C16" s="156"/>
      <c r="D16" s="16"/>
      <c r="E16" s="16"/>
      <c r="F16" s="16"/>
      <c r="G16" s="16"/>
      <c r="H16" s="16"/>
    </row>
    <row r="17" spans="1:4" x14ac:dyDescent="0.25">
      <c r="B17" s="157"/>
    </row>
    <row r="18" spans="1:4" ht="33.75" customHeight="1" x14ac:dyDescent="0.25">
      <c r="A18" s="389" t="s">
        <v>553</v>
      </c>
      <c r="B18" s="390"/>
    </row>
    <row r="19" spans="1:4" x14ac:dyDescent="0.25">
      <c r="B19" s="115"/>
    </row>
    <row r="20" spans="1:4" x14ac:dyDescent="0.25">
      <c r="B20" s="158"/>
    </row>
    <row r="21" spans="1:4" ht="59.25" customHeight="1" x14ac:dyDescent="0.25">
      <c r="A21" s="159" t="s">
        <v>554</v>
      </c>
      <c r="B21" s="160" t="str">
        <f>A15</f>
        <v>Покупка оборудования, не требующего монтажа (прочего спецоборудования: вулканизатор -1шт., стол сварщика -1шт., стенд для ремонта радиаторов -1шт.)</v>
      </c>
    </row>
    <row r="22" spans="1:4" ht="27.75" customHeight="1" x14ac:dyDescent="0.25">
      <c r="A22" s="159" t="s">
        <v>555</v>
      </c>
      <c r="B22" s="161" t="s">
        <v>556</v>
      </c>
    </row>
    <row r="23" spans="1:4" ht="22.5" customHeight="1" x14ac:dyDescent="0.25">
      <c r="A23" s="159" t="s">
        <v>557</v>
      </c>
      <c r="B23" s="162" t="s">
        <v>558</v>
      </c>
      <c r="C23" s="156"/>
      <c r="D23" s="163"/>
    </row>
    <row r="24" spans="1:4" ht="24.75" customHeight="1" x14ac:dyDescent="0.25">
      <c r="A24" s="159" t="s">
        <v>559</v>
      </c>
      <c r="B24" s="162" t="s">
        <v>627</v>
      </c>
      <c r="C24" s="156"/>
      <c r="D24" s="163"/>
    </row>
    <row r="25" spans="1:4" ht="28.5" customHeight="1" x14ac:dyDescent="0.25">
      <c r="A25" s="164" t="s">
        <v>560</v>
      </c>
      <c r="B25" s="161" t="s">
        <v>628</v>
      </c>
      <c r="C25" s="156"/>
      <c r="D25" s="163"/>
    </row>
    <row r="26" spans="1:4" ht="37.5" customHeight="1" x14ac:dyDescent="0.25">
      <c r="A26" s="165" t="s">
        <v>561</v>
      </c>
      <c r="B26" s="166" t="str">
        <f>'3.3 паспорт описание'!C30</f>
        <v>Н</v>
      </c>
      <c r="C26" s="156"/>
      <c r="D26" s="163"/>
    </row>
    <row r="27" spans="1:4" ht="28.5" x14ac:dyDescent="0.25">
      <c r="A27" s="167" t="s">
        <v>629</v>
      </c>
      <c r="B27" s="168">
        <f>'6.2. Паспорт фин осв ввод'!D24</f>
        <v>1.57086745073856</v>
      </c>
      <c r="D27" s="163"/>
    </row>
    <row r="28" spans="1:4" x14ac:dyDescent="0.25">
      <c r="A28" s="169" t="s">
        <v>562</v>
      </c>
      <c r="B28" s="170" t="s">
        <v>563</v>
      </c>
    </row>
    <row r="29" spans="1:4" ht="28.5" x14ac:dyDescent="0.25">
      <c r="A29" s="171" t="s">
        <v>564</v>
      </c>
      <c r="B29" s="172" t="str">
        <f>B30</f>
        <v>не наступил срок реализации</v>
      </c>
    </row>
    <row r="30" spans="1:4" ht="28.5" x14ac:dyDescent="0.25">
      <c r="A30" s="171" t="s">
        <v>565</v>
      </c>
      <c r="B30" s="173" t="str">
        <f>B37</f>
        <v>не наступил срок реализации</v>
      </c>
    </row>
    <row r="31" spans="1:4" x14ac:dyDescent="0.25">
      <c r="A31" s="169" t="s">
        <v>566</v>
      </c>
      <c r="B31" s="174"/>
    </row>
    <row r="32" spans="1:4" ht="28.5" x14ac:dyDescent="0.25">
      <c r="A32" s="171" t="s">
        <v>567</v>
      </c>
      <c r="B32" s="175" t="s">
        <v>29</v>
      </c>
    </row>
    <row r="33" spans="1:2" x14ac:dyDescent="0.25">
      <c r="A33" s="169" t="s">
        <v>568</v>
      </c>
      <c r="B33" s="176"/>
    </row>
    <row r="34" spans="1:2" x14ac:dyDescent="0.25">
      <c r="A34" s="169" t="s">
        <v>569</v>
      </c>
      <c r="B34" s="176"/>
    </row>
    <row r="35" spans="1:2" x14ac:dyDescent="0.25">
      <c r="A35" s="169" t="s">
        <v>570</v>
      </c>
      <c r="B35" s="176"/>
    </row>
    <row r="36" spans="1:2" x14ac:dyDescent="0.25">
      <c r="A36" s="169" t="s">
        <v>571</v>
      </c>
      <c r="B36" s="176"/>
    </row>
    <row r="37" spans="1:2" ht="28.5" x14ac:dyDescent="0.25">
      <c r="A37" s="171" t="s">
        <v>572</v>
      </c>
      <c r="B37" s="177" t="s">
        <v>630</v>
      </c>
    </row>
    <row r="38" spans="1:2" ht="28.5" x14ac:dyDescent="0.25">
      <c r="A38" s="171" t="s">
        <v>568</v>
      </c>
      <c r="B38" s="177">
        <v>0</v>
      </c>
    </row>
    <row r="39" spans="1:2" x14ac:dyDescent="0.25">
      <c r="A39" s="169" t="s">
        <v>569</v>
      </c>
      <c r="B39" s="178">
        <v>0</v>
      </c>
    </row>
    <row r="40" spans="1:2" x14ac:dyDescent="0.25">
      <c r="A40" s="169">
        <v>0</v>
      </c>
      <c r="B40" s="177">
        <v>0</v>
      </c>
    </row>
    <row r="41" spans="1:2" x14ac:dyDescent="0.25">
      <c r="A41" s="169" t="s">
        <v>571</v>
      </c>
      <c r="B41" s="177">
        <f>B40/1.18</f>
        <v>0</v>
      </c>
    </row>
    <row r="42" spans="1:2" ht="28.5" x14ac:dyDescent="0.25">
      <c r="A42" s="171" t="s">
        <v>573</v>
      </c>
      <c r="B42" s="175" t="s">
        <v>29</v>
      </c>
    </row>
    <row r="43" spans="1:2" x14ac:dyDescent="0.25">
      <c r="A43" s="169" t="s">
        <v>568</v>
      </c>
      <c r="B43" s="175"/>
    </row>
    <row r="44" spans="1:2" x14ac:dyDescent="0.25">
      <c r="A44" s="169" t="s">
        <v>569</v>
      </c>
      <c r="B44" s="175"/>
    </row>
    <row r="45" spans="1:2" x14ac:dyDescent="0.25">
      <c r="A45" s="169" t="s">
        <v>570</v>
      </c>
      <c r="B45" s="175"/>
    </row>
    <row r="46" spans="1:2" x14ac:dyDescent="0.25">
      <c r="A46" s="169" t="s">
        <v>571</v>
      </c>
      <c r="B46" s="175"/>
    </row>
    <row r="47" spans="1:2" ht="28.5" x14ac:dyDescent="0.25">
      <c r="A47" s="179" t="s">
        <v>574</v>
      </c>
      <c r="B47" s="180">
        <v>0</v>
      </c>
    </row>
    <row r="48" spans="1:2" x14ac:dyDescent="0.25">
      <c r="A48" s="181" t="s">
        <v>566</v>
      </c>
      <c r="B48" s="182"/>
    </row>
    <row r="49" spans="1:4" x14ac:dyDescent="0.25">
      <c r="A49" s="181" t="s">
        <v>575</v>
      </c>
      <c r="B49" s="182" t="s">
        <v>29</v>
      </c>
    </row>
    <row r="50" spans="1:4" x14ac:dyDescent="0.25">
      <c r="A50" s="181" t="s">
        <v>576</v>
      </c>
      <c r="B50" s="180" t="s">
        <v>630</v>
      </c>
    </row>
    <row r="51" spans="1:4" x14ac:dyDescent="0.25">
      <c r="A51" s="181" t="s">
        <v>577</v>
      </c>
      <c r="B51" s="182" t="s">
        <v>29</v>
      </c>
    </row>
    <row r="52" spans="1:4" x14ac:dyDescent="0.25">
      <c r="A52" s="164" t="s">
        <v>578</v>
      </c>
      <c r="B52" s="183">
        <f>B53/B27</f>
        <v>0</v>
      </c>
    </row>
    <row r="53" spans="1:4" x14ac:dyDescent="0.25">
      <c r="A53" s="164" t="s">
        <v>579</v>
      </c>
      <c r="B53" s="184">
        <f>B40</f>
        <v>0</v>
      </c>
    </row>
    <row r="54" spans="1:4" x14ac:dyDescent="0.25">
      <c r="A54" s="164" t="s">
        <v>580</v>
      </c>
      <c r="B54" s="185">
        <v>0</v>
      </c>
    </row>
    <row r="55" spans="1:4" x14ac:dyDescent="0.25">
      <c r="A55" s="165" t="s">
        <v>581</v>
      </c>
      <c r="B55" s="186">
        <f>B41</f>
        <v>0</v>
      </c>
    </row>
    <row r="56" spans="1:4" ht="15.75" customHeight="1" thickBot="1" x14ac:dyDescent="0.3">
      <c r="A56" s="179" t="s">
        <v>582</v>
      </c>
      <c r="B56" s="187"/>
      <c r="C56" s="391"/>
      <c r="D56" s="188"/>
    </row>
    <row r="57" spans="1:4" ht="16.5" thickBot="1" x14ac:dyDescent="0.3">
      <c r="A57" s="189" t="s">
        <v>583</v>
      </c>
      <c r="B57" s="190" t="s">
        <v>617</v>
      </c>
      <c r="C57" s="391"/>
      <c r="D57" s="188"/>
    </row>
    <row r="58" spans="1:4" ht="23.25" customHeight="1" x14ac:dyDescent="0.25">
      <c r="A58" s="189" t="s">
        <v>584</v>
      </c>
      <c r="B58" s="191" t="s">
        <v>55</v>
      </c>
      <c r="C58" s="391"/>
      <c r="D58" s="188"/>
    </row>
    <row r="59" spans="1:4" x14ac:dyDescent="0.25">
      <c r="A59" s="189" t="s">
        <v>585</v>
      </c>
      <c r="B59" s="191" t="s">
        <v>55</v>
      </c>
      <c r="C59" s="391"/>
      <c r="D59" s="188"/>
    </row>
    <row r="60" spans="1:4" x14ac:dyDescent="0.25">
      <c r="A60" s="189" t="s">
        <v>586</v>
      </c>
      <c r="B60" s="191" t="s">
        <v>55</v>
      </c>
      <c r="C60" s="391"/>
      <c r="D60" s="153"/>
    </row>
    <row r="61" spans="1:4" x14ac:dyDescent="0.25">
      <c r="A61" s="192" t="s">
        <v>587</v>
      </c>
      <c r="B61" s="193" t="s">
        <v>630</v>
      </c>
      <c r="C61" s="391"/>
      <c r="D61" s="153"/>
    </row>
    <row r="62" spans="1:4" ht="30" x14ac:dyDescent="0.25">
      <c r="A62" s="181" t="s">
        <v>588</v>
      </c>
      <c r="B62" s="175" t="s">
        <v>29</v>
      </c>
    </row>
    <row r="63" spans="1:4" ht="28.5" x14ac:dyDescent="0.25">
      <c r="A63" s="164" t="s">
        <v>589</v>
      </c>
      <c r="B63" s="175" t="s">
        <v>29</v>
      </c>
    </row>
    <row r="64" spans="1:4" x14ac:dyDescent="0.25">
      <c r="A64" s="181" t="s">
        <v>566</v>
      </c>
      <c r="B64" s="194"/>
    </row>
    <row r="65" spans="1:2" x14ac:dyDescent="0.25">
      <c r="A65" s="181" t="s">
        <v>590</v>
      </c>
      <c r="B65" s="175"/>
    </row>
    <row r="66" spans="1:2" x14ac:dyDescent="0.25">
      <c r="A66" s="181" t="s">
        <v>591</v>
      </c>
      <c r="B66" s="194"/>
    </row>
    <row r="67" spans="1:2" ht="60.75" thickBot="1" x14ac:dyDescent="0.3">
      <c r="A67" s="195" t="s">
        <v>592</v>
      </c>
      <c r="B67" s="187" t="s">
        <v>631</v>
      </c>
    </row>
    <row r="68" spans="1:2" ht="16.5" thickBot="1" x14ac:dyDescent="0.3">
      <c r="A68" s="164" t="s">
        <v>593</v>
      </c>
      <c r="B68" s="206" t="s">
        <v>632</v>
      </c>
    </row>
    <row r="69" spans="1:2" ht="16.5" thickBot="1" x14ac:dyDescent="0.3">
      <c r="A69" s="189" t="s">
        <v>594</v>
      </c>
      <c r="B69" s="203"/>
    </row>
    <row r="70" spans="1:2" x14ac:dyDescent="0.25">
      <c r="A70" s="189" t="s">
        <v>595</v>
      </c>
      <c r="B70" s="194"/>
    </row>
    <row r="71" spans="1:2" x14ac:dyDescent="0.25">
      <c r="A71" s="189" t="s">
        <v>596</v>
      </c>
      <c r="B71" s="194"/>
    </row>
    <row r="72" spans="1:2" ht="28.5" x14ac:dyDescent="0.25">
      <c r="A72" s="195" t="s">
        <v>597</v>
      </c>
      <c r="B72" s="194" t="s">
        <v>608</v>
      </c>
    </row>
    <row r="73" spans="1:2" ht="28.5" x14ac:dyDescent="0.25">
      <c r="A73" s="179" t="s">
        <v>598</v>
      </c>
      <c r="B73" s="386" t="s">
        <v>599</v>
      </c>
    </row>
    <row r="74" spans="1:2" x14ac:dyDescent="0.25">
      <c r="A74" s="189" t="s">
        <v>600</v>
      </c>
      <c r="B74" s="387"/>
    </row>
    <row r="75" spans="1:2" x14ac:dyDescent="0.25">
      <c r="A75" s="189" t="s">
        <v>601</v>
      </c>
      <c r="B75" s="387"/>
    </row>
    <row r="76" spans="1:2" x14ac:dyDescent="0.25">
      <c r="A76" s="189" t="s">
        <v>602</v>
      </c>
      <c r="B76" s="387"/>
    </row>
    <row r="77" spans="1:2" x14ac:dyDescent="0.25">
      <c r="A77" s="189" t="s">
        <v>603</v>
      </c>
      <c r="B77" s="387"/>
    </row>
    <row r="78" spans="1:2" x14ac:dyDescent="0.25">
      <c r="A78" s="196" t="s">
        <v>604</v>
      </c>
      <c r="B78" s="388"/>
    </row>
    <row r="81" spans="1:2" x14ac:dyDescent="0.25">
      <c r="A81" s="197"/>
      <c r="B81" s="198"/>
    </row>
    <row r="82" spans="1:2" x14ac:dyDescent="0.25">
      <c r="B82" s="199"/>
    </row>
    <row r="83" spans="1:2" x14ac:dyDescent="0.25">
      <c r="B83" s="20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2023-01-26T09:38:34Z</dcterms:modified>
</cp:coreProperties>
</file>